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annge\Desktop\SADER 2024\POMCA\7 Formato_Reporte 2024\7 Formato_Reporte\"/>
    </mc:Choice>
  </mc:AlternateContent>
  <bookViews>
    <workbookView xWindow="-110" yWindow="-110" windowWidth="23260" windowHeight="12460" tabRatio="743" firstSheet="1" activeTab="6"/>
  </bookViews>
  <sheets>
    <sheet name="Instructivo" sheetId="12" r:id="rId1"/>
    <sheet name="Actividades" sheetId="1" r:id="rId2"/>
    <sheet name="Presupuesto Año 1" sheetId="3" r:id="rId3"/>
    <sheet name="Presupuesto Año 2" sheetId="7" r:id="rId4"/>
    <sheet name="Presupuesto Año 3" sheetId="8" r:id="rId5"/>
    <sheet name="Presupuesto Año 4" sheetId="10" r:id="rId6"/>
    <sheet name="Presupuesto Año 5" sheetId="11" r:id="rId7"/>
  </sheets>
  <definedNames>
    <definedName name="_xlnm._FilterDatabase" localSheetId="1" hidden="1">Actividades!$C$7:$O$53</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23" i="11" l="1"/>
  <c r="M23" i="11" s="1"/>
  <c r="L22" i="11"/>
  <c r="M22" i="11" s="1"/>
  <c r="L21" i="11"/>
  <c r="M21" i="11" s="1"/>
  <c r="G21" i="11"/>
  <c r="G22" i="11"/>
  <c r="G23" i="11"/>
  <c r="M25" i="11"/>
  <c r="M20" i="11"/>
  <c r="M19" i="11"/>
  <c r="M10" i="11"/>
  <c r="M11" i="11"/>
  <c r="M9" i="11"/>
  <c r="N25" i="11"/>
  <c r="N23" i="11"/>
  <c r="N21" i="11"/>
  <c r="N20" i="11"/>
  <c r="N19" i="11"/>
  <c r="N11" i="11"/>
  <c r="N10" i="11"/>
  <c r="N9" i="11"/>
  <c r="N22" i="11"/>
  <c r="O24" i="11"/>
  <c r="J42" i="1"/>
  <c r="G42" i="1"/>
  <c r="J41" i="1"/>
  <c r="G41" i="1"/>
  <c r="I27" i="1"/>
  <c r="J27" i="1" s="1"/>
  <c r="J26" i="1"/>
  <c r="I26" i="1"/>
  <c r="M12" i="3"/>
  <c r="M13" i="3"/>
  <c r="M14" i="3"/>
  <c r="M15" i="3"/>
  <c r="M16" i="3"/>
  <c r="M17" i="3"/>
  <c r="M18" i="3"/>
  <c r="M19" i="3"/>
  <c r="M20" i="3"/>
  <c r="M21" i="3"/>
  <c r="M22" i="3"/>
  <c r="M23" i="3"/>
  <c r="M11" i="3"/>
  <c r="N12" i="3"/>
  <c r="N13" i="3"/>
  <c r="N14" i="3"/>
  <c r="N15" i="3"/>
  <c r="N16" i="3"/>
  <c r="N17" i="3"/>
  <c r="N18" i="3"/>
  <c r="N19" i="3"/>
  <c r="N20" i="3"/>
  <c r="N21" i="3"/>
  <c r="N22" i="3"/>
  <c r="N23" i="3"/>
  <c r="N11" i="3"/>
  <c r="N14" i="7" l="1"/>
  <c r="N15" i="7"/>
  <c r="N16" i="7"/>
  <c r="N17" i="7"/>
  <c r="N18" i="7"/>
  <c r="N19" i="7"/>
  <c r="N20" i="7"/>
  <c r="N21" i="7"/>
  <c r="N22" i="7"/>
  <c r="N23" i="7"/>
  <c r="N13" i="7"/>
  <c r="M14" i="7"/>
  <c r="M15" i="7"/>
  <c r="M16" i="7"/>
  <c r="M17" i="7"/>
  <c r="M18" i="7"/>
  <c r="M19" i="7"/>
  <c r="M20" i="7"/>
  <c r="M21" i="7"/>
  <c r="M22" i="7"/>
  <c r="M23" i="7"/>
  <c r="M13" i="7"/>
  <c r="G30" i="8" l="1"/>
  <c r="L30" i="8" s="1"/>
  <c r="M30" i="8" s="1"/>
  <c r="O30" i="8" s="1"/>
  <c r="G29" i="8"/>
  <c r="L29" i="8" s="1"/>
  <c r="M29" i="8" s="1"/>
  <c r="O29" i="8" s="1"/>
  <c r="L28" i="8"/>
  <c r="O28" i="8" s="1"/>
  <c r="G28" i="8"/>
  <c r="G27" i="8"/>
  <c r="L27" i="8" s="1"/>
  <c r="O27" i="8" s="1"/>
  <c r="G26" i="8"/>
  <c r="L26" i="8" s="1"/>
  <c r="M26" i="8" s="1"/>
  <c r="O26" i="8" s="1"/>
  <c r="G25" i="8"/>
  <c r="L25" i="8" s="1"/>
  <c r="M25" i="8" s="1"/>
  <c r="O25" i="8" s="1"/>
  <c r="G24" i="8"/>
  <c r="L24" i="8" s="1"/>
  <c r="M24" i="8" s="1"/>
  <c r="O24" i="8" s="1"/>
  <c r="G23" i="8"/>
  <c r="L23" i="8" s="1"/>
  <c r="M23" i="8" s="1"/>
  <c r="O23" i="8" s="1"/>
  <c r="G22" i="8"/>
  <c r="L22" i="8" s="1"/>
  <c r="M22" i="8" s="1"/>
  <c r="O22" i="8" s="1"/>
  <c r="G21" i="8"/>
  <c r="L21" i="8" s="1"/>
  <c r="M21" i="8" s="1"/>
  <c r="O21" i="8" s="1"/>
  <c r="L17" i="8"/>
  <c r="M17" i="8" s="1"/>
  <c r="G17" i="8"/>
  <c r="L16" i="8"/>
  <c r="M16" i="8" s="1"/>
  <c r="O16" i="8" s="1"/>
  <c r="G16" i="8"/>
  <c r="G15" i="8"/>
  <c r="L15" i="8" s="1"/>
  <c r="O15" i="8" s="1"/>
  <c r="G14" i="8"/>
  <c r="L14" i="8" s="1"/>
  <c r="M14" i="8" s="1"/>
  <c r="O14" i="8" s="1"/>
  <c r="L13" i="8"/>
  <c r="M13" i="8" s="1"/>
  <c r="G13" i="8"/>
  <c r="G12" i="8"/>
  <c r="L12" i="8" s="1"/>
  <c r="O12" i="8" s="1"/>
  <c r="L11" i="8"/>
  <c r="M11" i="8" s="1"/>
  <c r="G11" i="8"/>
  <c r="G10" i="8"/>
  <c r="L10" i="8" s="1"/>
  <c r="O10" i="8" s="1"/>
  <c r="L9" i="8"/>
  <c r="O9" i="8" s="1"/>
  <c r="G9" i="8"/>
  <c r="J47" i="1"/>
  <c r="G47" i="1"/>
  <c r="J46" i="1"/>
  <c r="G46" i="1"/>
  <c r="J45" i="1"/>
  <c r="G45" i="1"/>
  <c r="J33" i="1"/>
  <c r="G33" i="1"/>
  <c r="J25" i="1"/>
  <c r="I25" i="1"/>
  <c r="G25" i="1"/>
  <c r="I24" i="1"/>
  <c r="J24" i="1" s="1"/>
  <c r="G24" i="1"/>
  <c r="J23" i="1"/>
  <c r="G23" i="1"/>
  <c r="J22" i="1"/>
  <c r="G22" i="1"/>
  <c r="J21" i="1"/>
  <c r="G21" i="1"/>
  <c r="J20" i="1"/>
  <c r="G20" i="1"/>
  <c r="J19" i="1"/>
  <c r="G19" i="1"/>
  <c r="J18" i="1"/>
  <c r="G18" i="1"/>
  <c r="J17" i="1"/>
  <c r="G17" i="1"/>
  <c r="J16" i="1"/>
  <c r="G16" i="1"/>
  <c r="J15" i="1"/>
  <c r="G15" i="1"/>
  <c r="J14" i="1"/>
  <c r="I14" i="1"/>
  <c r="G14" i="1"/>
  <c r="J13" i="1"/>
  <c r="G13" i="1"/>
  <c r="J12" i="1"/>
  <c r="G12" i="1"/>
  <c r="J11" i="1"/>
  <c r="G11" i="1"/>
  <c r="J10" i="1"/>
  <c r="G10" i="1"/>
  <c r="J9" i="1"/>
  <c r="G9" i="1"/>
  <c r="J8" i="1"/>
  <c r="G8" i="1"/>
  <c r="O13" i="8" l="1"/>
  <c r="N13" i="8"/>
  <c r="G25" i="11" l="1"/>
  <c r="L25" i="11" s="1"/>
  <c r="O25" i="11" s="1"/>
  <c r="G20" i="11"/>
  <c r="L20" i="11" s="1"/>
  <c r="O20" i="11" s="1"/>
  <c r="G19" i="11"/>
  <c r="L19" i="11" s="1"/>
  <c r="O19" i="11" s="1"/>
  <c r="O18" i="11"/>
  <c r="O17" i="11"/>
  <c r="O16" i="11"/>
  <c r="O15" i="11"/>
  <c r="O14" i="11"/>
  <c r="O13" i="11"/>
  <c r="O12" i="11"/>
  <c r="G11" i="11"/>
  <c r="L11" i="11" s="1"/>
  <c r="O11" i="11" s="1"/>
  <c r="G10" i="11"/>
  <c r="L10" i="11" s="1"/>
  <c r="O10" i="11" s="1"/>
  <c r="G9" i="11"/>
  <c r="L9" i="11" s="1"/>
  <c r="O9" i="11" s="1"/>
  <c r="G23" i="10"/>
  <c r="L23" i="10" s="1"/>
  <c r="O23" i="10" s="1"/>
  <c r="L22" i="10"/>
  <c r="O22" i="10" s="1"/>
  <c r="G22" i="10"/>
  <c r="G21" i="10"/>
  <c r="L21" i="10" s="1"/>
  <c r="O21" i="10" s="1"/>
  <c r="L20" i="10"/>
  <c r="O20" i="10" s="1"/>
  <c r="G20" i="10"/>
  <c r="G19" i="10"/>
  <c r="L19" i="10" s="1"/>
  <c r="O19" i="10" s="1"/>
  <c r="L18" i="10"/>
  <c r="O18" i="10" s="1"/>
  <c r="G18" i="10"/>
  <c r="G17" i="10"/>
  <c r="L17" i="10" s="1"/>
  <c r="O17" i="10" s="1"/>
  <c r="G16" i="10"/>
  <c r="L16" i="10" s="1"/>
  <c r="O16" i="10" s="1"/>
  <c r="G15" i="10"/>
  <c r="L15" i="10" s="1"/>
  <c r="O15" i="10" s="1"/>
  <c r="L14" i="10"/>
  <c r="O14" i="10" s="1"/>
  <c r="G14" i="10"/>
  <c r="G13" i="10"/>
  <c r="L13" i="10" s="1"/>
  <c r="O13" i="10" s="1"/>
  <c r="L12" i="10"/>
  <c r="O12" i="10" s="1"/>
  <c r="G12" i="10"/>
  <c r="G11" i="10"/>
  <c r="L11" i="10" s="1"/>
  <c r="O11" i="10" s="1"/>
  <c r="L10" i="10"/>
  <c r="O10" i="10" s="1"/>
  <c r="G10" i="10"/>
  <c r="G9" i="10"/>
  <c r="L9" i="10" s="1"/>
  <c r="O9" i="10" s="1"/>
  <c r="G23" i="7"/>
  <c r="L23" i="7" s="1"/>
  <c r="O23" i="7" s="1"/>
  <c r="G22" i="7"/>
  <c r="L22" i="7" s="1"/>
  <c r="O22" i="7" s="1"/>
  <c r="G21" i="7"/>
  <c r="L21" i="7" s="1"/>
  <c r="O21" i="7" s="1"/>
  <c r="G20" i="7"/>
  <c r="L20" i="7" s="1"/>
  <c r="O20" i="7" s="1"/>
  <c r="G19" i="7"/>
  <c r="L19" i="7" s="1"/>
  <c r="O19" i="7" s="1"/>
  <c r="G18" i="7"/>
  <c r="L18" i="7" s="1"/>
  <c r="O18" i="7" s="1"/>
  <c r="G17" i="7"/>
  <c r="L17" i="7" s="1"/>
  <c r="O17" i="7" s="1"/>
  <c r="G16" i="7"/>
  <c r="L16" i="7" s="1"/>
  <c r="O16" i="7" s="1"/>
  <c r="G15" i="7"/>
  <c r="L15" i="7" s="1"/>
  <c r="O15" i="7" s="1"/>
  <c r="G14" i="7"/>
  <c r="L14" i="7" s="1"/>
  <c r="O14" i="7" s="1"/>
  <c r="G13" i="7"/>
  <c r="L13" i="7" s="1"/>
  <c r="O13" i="7" s="1"/>
  <c r="G12" i="7"/>
  <c r="L12" i="7" s="1"/>
  <c r="O12" i="7" s="1"/>
  <c r="G11" i="7"/>
  <c r="L11" i="7" s="1"/>
  <c r="O11" i="7" s="1"/>
  <c r="G10" i="7"/>
  <c r="L10" i="7" s="1"/>
  <c r="O10" i="7" s="1"/>
  <c r="G9" i="7"/>
  <c r="L9" i="7" s="1"/>
  <c r="O9" i="7" s="1"/>
  <c r="O22" i="11" l="1"/>
  <c r="G23" i="3"/>
  <c r="L23" i="3" s="1"/>
  <c r="O23" i="3" s="1"/>
  <c r="G22" i="3"/>
  <c r="L22" i="3" s="1"/>
  <c r="O22" i="3" s="1"/>
  <c r="G21" i="3"/>
  <c r="L21" i="3" s="1"/>
  <c r="O21" i="3" s="1"/>
  <c r="G20" i="3"/>
  <c r="L20" i="3" s="1"/>
  <c r="O20" i="3" s="1"/>
  <c r="G19" i="3"/>
  <c r="L19" i="3" s="1"/>
  <c r="O19" i="3" s="1"/>
  <c r="G18" i="3"/>
  <c r="L18" i="3" s="1"/>
  <c r="O18" i="3" s="1"/>
  <c r="G17" i="3"/>
  <c r="L17" i="3" s="1"/>
  <c r="O17" i="3" s="1"/>
  <c r="G16" i="3"/>
  <c r="L16" i="3" s="1"/>
  <c r="O16" i="3" s="1"/>
  <c r="L15" i="3"/>
  <c r="O15" i="3" s="1"/>
  <c r="G15" i="3"/>
  <c r="G14" i="3"/>
  <c r="L14" i="3" s="1"/>
  <c r="O14" i="3" s="1"/>
  <c r="G13" i="3"/>
  <c r="L13" i="3" s="1"/>
  <c r="O13" i="3" s="1"/>
  <c r="G12" i="3"/>
  <c r="L12" i="3" s="1"/>
  <c r="O12" i="3" s="1"/>
  <c r="G11" i="3"/>
  <c r="L11" i="3" s="1"/>
  <c r="O11" i="3" s="1"/>
  <c r="G10" i="3"/>
  <c r="L10" i="3" s="1"/>
  <c r="O10" i="3" s="1"/>
  <c r="G9" i="3"/>
  <c r="L9" i="3" s="1"/>
  <c r="O9" i="3" s="1"/>
  <c r="J53" i="1"/>
  <c r="G53" i="1"/>
  <c r="J52" i="1"/>
  <c r="G52" i="1"/>
  <c r="J51" i="1"/>
  <c r="G51" i="1"/>
  <c r="J50" i="1"/>
  <c r="G50" i="1"/>
  <c r="J49" i="1"/>
  <c r="G49" i="1"/>
  <c r="J48" i="1"/>
  <c r="G48" i="1"/>
  <c r="J44" i="1"/>
  <c r="G44" i="1"/>
  <c r="J43" i="1"/>
  <c r="G43" i="1"/>
  <c r="J40" i="1"/>
  <c r="G40" i="1"/>
  <c r="J39" i="1"/>
  <c r="G39" i="1"/>
  <c r="J38" i="1"/>
  <c r="G38" i="1"/>
  <c r="J37" i="1"/>
  <c r="G37" i="1"/>
  <c r="J36" i="1"/>
  <c r="G36" i="1"/>
  <c r="J35" i="1"/>
  <c r="G35" i="1"/>
  <c r="J34" i="1"/>
  <c r="G34" i="1"/>
  <c r="J32" i="1"/>
  <c r="G32" i="1"/>
  <c r="J31" i="1"/>
  <c r="G31" i="1"/>
  <c r="J30" i="1"/>
  <c r="G30" i="1"/>
  <c r="J29" i="1"/>
  <c r="G29" i="1"/>
  <c r="J28" i="1"/>
  <c r="G28" i="1"/>
  <c r="G27" i="1"/>
  <c r="G26" i="1"/>
</calcChain>
</file>

<file path=xl/sharedStrings.xml><?xml version="1.0" encoding="utf-8"?>
<sst xmlns="http://schemas.openxmlformats.org/spreadsheetml/2006/main" count="739" uniqueCount="183">
  <si>
    <t>FORMATO REPORTE DE AVANCES ACTIVIDADES</t>
  </si>
  <si>
    <t>POMCA</t>
  </si>
  <si>
    <t>Programa</t>
  </si>
  <si>
    <t>Proyecto</t>
  </si>
  <si>
    <t>PORCENTAJE A EJECUTAR POR AÑO</t>
  </si>
  <si>
    <t>PORCENTAJE EJECUTADO</t>
  </si>
  <si>
    <t>OBSERVACIONES</t>
  </si>
  <si>
    <t>MUNICIPIO</t>
  </si>
  <si>
    <t>VEREDA</t>
  </si>
  <si>
    <t>COORDENADA X</t>
  </si>
  <si>
    <t>COORDENADA Y</t>
  </si>
  <si>
    <t>VIGENCIA</t>
  </si>
  <si>
    <t>% DEL CONTRATO EN LA ACTIVIDAD</t>
  </si>
  <si>
    <t>Línea Estratégica</t>
  </si>
  <si>
    <t>NOTA: En caso de tener más de un contrato para las actividades, SE DEBE ADICIONAR LA CELDA</t>
  </si>
  <si>
    <t>NÚMERO DE CONTRATO / CONVENIO</t>
  </si>
  <si>
    <t>AÑO PROGRAMADO</t>
  </si>
  <si>
    <t>EJECUCIÓN</t>
  </si>
  <si>
    <t>TOTAL ASIGNADO</t>
  </si>
  <si>
    <t>PORCENTAJE DE EJECUCIÓN</t>
  </si>
  <si>
    <t xml:space="preserve">FORMATO REPORTE DE AVANCES ACTIVIDADES </t>
  </si>
  <si>
    <t>Río Bogotá</t>
  </si>
  <si>
    <t xml:space="preserve">Programa de Orientación Ambiental Productiva </t>
  </si>
  <si>
    <t>Tecnificación responsable del sistema de producción pecuario</t>
  </si>
  <si>
    <t>CAP522-Actividad pecuaria y sostenibilidad</t>
  </si>
  <si>
    <t>Establecer círculos de excelencia de productores ganaderos con enfoque orgánico que lleven a la adopción de prácticas, su replicación y la inserción en negocios verdes/orgánicos nacionales e internacionales con ventajas en la generación de ingresos y conservación de la base productiva. 
Construir un modelo de transferencia/asistencia técnica de base tecno-científica en el ámbito orgánico que llegue al 100% de los participantes dentro de los municipios y fincas priorizadas para el área.</t>
  </si>
  <si>
    <t>Contar con un plan general y específico de trabajo con cada municipio priorizado.
Reducción de niveles de erosión en cada municipio priorizado.</t>
  </si>
  <si>
    <t>1. Establecimiento de mesa de trabajo para concertar la orientación productiva pecuaria en los municipios priorizados para hacer divulgación de la estrategia, hacer ajustes, adelantar el inventario de áreas y productores a vincular activamente al proceso:
1.1 Reuniones de concertación para establecimiento de mesa de trabajo pecuario en los municipios priorizados.</t>
  </si>
  <si>
    <t>1. Establecimiento de mesa de trabajo para concertar la orientación productiva pecuaria en los municipios priorizados para hacer divulgación de la estrategia, hacer ajustes, adelantar el inventario de áreas y productores a vincular activamente al proceso:
1.2 Priorización de Áreas, Asociaciones y pequeños productores.</t>
  </si>
  <si>
    <t>1. Establecimiento de mesa de trabajo para concertar la orientación productiva pecuaria en los municipios priorizados para hacer divulgación de la estrategia, hacer ajustes, adelantar el inventario de áreas y productores a vincular activamente al proceso:
1.3 Inclusión en bases de datos y georreferenciación de predios.</t>
  </si>
  <si>
    <t>1. Establecimiento de mesa de trabajo para concertar la orientación productiva pecuaria en los municipios priorizados para hacer divulgación de la estrategia, hacer ajustes, adelantar el inventario de áreas y productores a vincular activamente al proceso:
1.4 Firmas de acuerdos de trabajos/Actas de formalización.</t>
  </si>
  <si>
    <t>2. Diagnóstico detallado de prácticas productivas, cuellos de botella y validación de las existentes que se ajusten al enfoque orgánico para llegar a modelos de sistemas productivos:
2.1 Trabajo de campo.</t>
  </si>
  <si>
    <t>2. Diagnóstico detallado de prácticas productivas, cuellos de botella y validación de las existentes que se ajusten al enfoque orgánico para llegar a modelos de sistemas productivos:
2.2 Inventario y análisis de información</t>
  </si>
  <si>
    <t>2. Diagnóstico detallado de prácticas productivas, cuellos de botella y validación de las existentes que se ajusten al enfoque orgánico para llegar a modelos de sistemas productivos:
2.3 Sistematización-Documentación</t>
  </si>
  <si>
    <t>3. Construir planes, programas y proyectos de transferencia de tecnología, bajo parámetros de sostenibilidad/ BPA:
3.1 Integración de información socioeconómica y tecnológica de los sistemas de producción.</t>
  </si>
  <si>
    <t>3. Construir planes, programas y proyectos de transferencia de tecnología, bajo parámetros de sostenibilidad/ BPA:
3.2 Incorporación de información bajo matrices de tipo input-output.</t>
  </si>
  <si>
    <t>4. Construcción y validación de modelos para cada área de producción priorizada:
4.1 Construcción de planes de capacitación y transferencia.</t>
  </si>
  <si>
    <t>4. Construcción y validación de modelos para cada área de producción priorizada:
4.2 Puesta en vigor de procesos de capacitación.</t>
  </si>
  <si>
    <t>4. Construcción y validación de modelos para cada área de producción priorizada:
4.3 Implementación del modelo en proyectos piloto.</t>
  </si>
  <si>
    <t>4. Construcción y validación de modelos para cada área de producción priorizada:
4.4 Implementación de experiencias valiosas en terreno -Infraestructura-Validación.</t>
  </si>
  <si>
    <t>4. Construcción y validación de modelos para cada área de producción priorizada:
4.5 Incorporación de esquemas de certificación.</t>
  </si>
  <si>
    <t>4. Construcción y validación de modelos para cada área de producción priorizada:
4.6 Evaluación/Monitoreo/Seguimiento/Documentación.</t>
  </si>
  <si>
    <t>Dependencia/Entidad
Que Reporta</t>
  </si>
  <si>
    <t xml:space="preserve">Actividad </t>
  </si>
  <si>
    <t xml:space="preserve">Actividad propuesta en la  formulación del POMCA </t>
  </si>
  <si>
    <t>Año Programado</t>
  </si>
  <si>
    <t>% a ejecutar</t>
  </si>
  <si>
    <t>% ejecutado</t>
  </si>
  <si>
    <t>Ejecución</t>
  </si>
  <si>
    <t>Subcuenca</t>
  </si>
  <si>
    <t xml:space="preserve">Municipio </t>
  </si>
  <si>
    <t>Vereda</t>
  </si>
  <si>
    <t>Coordenadas x</t>
  </si>
  <si>
    <t>Coordenadas y</t>
  </si>
  <si>
    <t>Evidencias</t>
  </si>
  <si>
    <t xml:space="preserve">Otros </t>
  </si>
  <si>
    <t>N° Contrato - Convenio</t>
  </si>
  <si>
    <t xml:space="preserve">Actividades </t>
  </si>
  <si>
    <t xml:space="preserve">Vigencia </t>
  </si>
  <si>
    <t xml:space="preserve">Valor total del contrato </t>
  </si>
  <si>
    <t>Presupuesto asignado</t>
  </si>
  <si>
    <t>Este valor es automatico proviene del valor del contrato  en relacion con el % del mismo .</t>
  </si>
  <si>
    <t>Valor no ejecutado</t>
  </si>
  <si>
    <t>Total asigando</t>
  </si>
  <si>
    <t>Pagos realizados (Ejecutado)</t>
  </si>
  <si>
    <t>Vigencia de los pagos</t>
  </si>
  <si>
    <t>% de ejecución</t>
  </si>
  <si>
    <t>Otros</t>
  </si>
  <si>
    <t>Hoja de actividades</t>
  </si>
  <si>
    <t>Año Ejecutado</t>
  </si>
  <si>
    <t>Formato de reporte presupuesto</t>
  </si>
  <si>
    <t>Hoja de presupuesto</t>
  </si>
  <si>
    <t>% del contrato en la actividad</t>
  </si>
  <si>
    <t>Presupuesto adicional del contrato</t>
  </si>
  <si>
    <t>% del presupuesto adicional en la actividad</t>
  </si>
  <si>
    <t>Presupuesto respecto al % adicional</t>
  </si>
  <si>
    <t>Este valor es automatico proviene del valor del preuspuesto adicional en relacion con el % del mismo en la actividad.</t>
  </si>
  <si>
    <t>ACTIVIDAD</t>
  </si>
  <si>
    <t>VALOR TOTAL CONTRATO-CONVENIO-OTROS</t>
  </si>
  <si>
    <r>
      <t xml:space="preserve">VALOR 
</t>
    </r>
    <r>
      <rPr>
        <b/>
        <sz val="11"/>
        <color theme="0"/>
        <rFont val="Calibri (Cuerpo)"/>
      </rPr>
      <t>(RESPECTO A % CONTRATO)</t>
    </r>
  </si>
  <si>
    <t>ADICIÓN TOTAL DEL CTO</t>
  </si>
  <si>
    <r>
      <t xml:space="preserve">% ADICIÓN EN LA ACTIVIDAD
</t>
    </r>
    <r>
      <rPr>
        <b/>
        <sz val="11"/>
        <color rgb="FF945200"/>
        <rFont val="Calibri (Cuerpo)"/>
      </rPr>
      <t>(% de la adición que le aporta a la actividad)</t>
    </r>
  </si>
  <si>
    <r>
      <t xml:space="preserve">VALOR RESPECTO % ADICIÓN
</t>
    </r>
    <r>
      <rPr>
        <b/>
        <sz val="11"/>
        <color rgb="FF945200"/>
        <rFont val="Calibri (Cuerpo)"/>
      </rPr>
      <t>(valor de la adición que le aporta a la actividad)</t>
    </r>
  </si>
  <si>
    <r>
      <t xml:space="preserve">VIGENCIA DE LOS PAGOS
</t>
    </r>
    <r>
      <rPr>
        <b/>
        <sz val="11"/>
        <color rgb="FF945200"/>
        <rFont val="Calibri (Cuerpo)"/>
      </rPr>
      <t>(No debe superar la anualidad que se está reportando)</t>
    </r>
  </si>
  <si>
    <t>Lograr que el 100% de los participantes cuenten con asistencia técnica y transferencia de prácticas sostenibles que permitan una compactibilidad creciente de la actividad en función de las condiciones ecológicas, sin perder rentabilidad. Llegar al 70% de adopción de BPG en las veredas y municipios priorizados.</t>
  </si>
  <si>
    <t>META</t>
  </si>
  <si>
    <r>
      <t xml:space="preserve">VALOR NO EJECUTADO
</t>
    </r>
    <r>
      <rPr>
        <b/>
        <sz val="11"/>
        <color rgb="FF945200"/>
        <rFont val="Calibri (Cuerpo)"/>
      </rPr>
      <t>(Monto respecto a las columnas G + J)</t>
    </r>
  </si>
  <si>
    <r>
      <t xml:space="preserve">PAGOS REALIZADOS
</t>
    </r>
    <r>
      <rPr>
        <b/>
        <sz val="11"/>
        <color rgb="FF945200"/>
        <rFont val="Calibri (Cuerpo)"/>
      </rPr>
      <t>(Respecto a la la columna L)</t>
    </r>
  </si>
  <si>
    <t>Meta</t>
  </si>
  <si>
    <t>SUB META</t>
  </si>
  <si>
    <t xml:space="preserve">AÑO EJECUTADO
(Lista desplegable)	</t>
  </si>
  <si>
    <t>SUBCUENCA (Lista desplegable)</t>
  </si>
  <si>
    <r>
      <t xml:space="preserve">ORIGEN COORDENADAS
</t>
    </r>
    <r>
      <rPr>
        <sz val="12"/>
        <color theme="0"/>
        <rFont val="Arial"/>
        <family val="2"/>
      </rPr>
      <t xml:space="preserve"> (Resolución IGAC 471 de 2020)</t>
    </r>
  </si>
  <si>
    <r>
      <t xml:space="preserve">EVIDENCIAS
</t>
    </r>
    <r>
      <rPr>
        <sz val="12"/>
        <color theme="0"/>
        <rFont val="Arial"/>
        <family val="2"/>
      </rPr>
      <t>(Lista desplegable)</t>
    </r>
  </si>
  <si>
    <r>
      <t xml:space="preserve">TABLA DE RETENCIÓN DOCUMENTAL
</t>
    </r>
    <r>
      <rPr>
        <sz val="12"/>
        <color theme="0" tint="-4.9989318521683403E-2"/>
        <rFont val="Arial"/>
        <family val="2"/>
      </rPr>
      <t>(TRD -Ley 594 del 2000
Acuerdo 004 de 2019)</t>
    </r>
  </si>
  <si>
    <r>
      <t xml:space="preserve">OBSERVACIONES / DESCRIPCIÓN
</t>
    </r>
    <r>
      <rPr>
        <sz val="12"/>
        <color theme="0" tint="-4.9989318521683403E-2"/>
        <rFont val="Arial"/>
        <family val="2"/>
      </rPr>
      <t xml:space="preserve">A) En caso que </t>
    </r>
    <r>
      <rPr>
        <b/>
        <u/>
        <sz val="12"/>
        <color theme="0" tint="-4.9989318521683403E-2"/>
        <rFont val="Arial"/>
        <family val="2"/>
      </rPr>
      <t>SI</t>
    </r>
    <r>
      <rPr>
        <sz val="12"/>
        <color theme="0" tint="-4.9989318521683403E-2"/>
        <rFont val="Arial"/>
        <family val="2"/>
      </rPr>
      <t xml:space="preserve"> se haya ejecutado (Adicionar descripcion detallada del como se ejecuto la actividad)
B) En caso que</t>
    </r>
    <r>
      <rPr>
        <u/>
        <sz val="12"/>
        <color theme="0" tint="-4.9989318521683403E-2"/>
        <rFont val="Arial"/>
        <family val="2"/>
      </rPr>
      <t xml:space="preserve"> </t>
    </r>
    <r>
      <rPr>
        <b/>
        <u/>
        <sz val="12"/>
        <color theme="0" tint="-4.9989318521683403E-2"/>
        <rFont val="Arial"/>
        <family val="2"/>
      </rPr>
      <t>NO</t>
    </r>
    <r>
      <rPr>
        <sz val="12"/>
        <color theme="0" tint="-4.9989318521683403E-2"/>
        <rFont val="Arial"/>
        <family val="2"/>
      </rPr>
      <t xml:space="preserve"> se haya ejecutado en el año programado conteste (Porqué no se ejecutó y Cuándo/Cómo se ejecutará). </t>
    </r>
  </si>
  <si>
    <t xml:space="preserve">                        A CONTINUACIÓN SE ENCUENTRAN LAS INSTRUCCIONES PARA DILIGENCIAR LAS 
                        CASILLAS Y UN EJEMPLO PARA LA HOJA DE ACTIVIDADES Y PRESUPUESTO </t>
  </si>
  <si>
    <t xml:space="preserve">Meta asociada al proyecto </t>
  </si>
  <si>
    <t>Submetas</t>
  </si>
  <si>
    <t>Submetas asociadas a las actividades</t>
  </si>
  <si>
    <r>
      <t xml:space="preserve">Actividad propuesta en la  formulación del POMCA
</t>
    </r>
    <r>
      <rPr>
        <b/>
        <sz val="14"/>
        <color theme="1"/>
        <rFont val="Calibri"/>
        <family val="2"/>
        <scheme val="minor"/>
      </rPr>
      <t xml:space="preserve">Nota*: </t>
    </r>
    <r>
      <rPr>
        <sz val="14"/>
        <color theme="1"/>
        <rFont val="Calibri"/>
        <family val="2"/>
        <scheme val="minor"/>
      </rPr>
      <t>Las actividades identificadas con el color del POMCA, corresponden a las actividades que le apuntan a la meta.</t>
    </r>
  </si>
  <si>
    <t>Año programado acorde a la formulación del POMCA para la ejecución de la actividad.</t>
  </si>
  <si>
    <r>
      <rPr>
        <b/>
        <sz val="14"/>
        <color theme="1"/>
        <rFont val="Calibri"/>
        <family val="2"/>
        <scheme val="minor"/>
      </rPr>
      <t>Diligenciar</t>
    </r>
    <r>
      <rPr>
        <sz val="14"/>
        <color theme="1"/>
        <rFont val="Calibri"/>
        <family val="2"/>
        <scheme val="minor"/>
      </rPr>
      <t xml:space="preserve"> -Año ejecutado - año de ejecución de la actividad POMCA.
</t>
    </r>
    <r>
      <rPr>
        <b/>
        <sz val="14"/>
        <color theme="1"/>
        <rFont val="Calibri"/>
        <family val="2"/>
        <scheme val="minor"/>
      </rPr>
      <t>Nota*:</t>
    </r>
    <r>
      <rPr>
        <sz val="14"/>
        <color theme="1"/>
        <rFont val="Calibri"/>
        <family val="2"/>
        <scheme val="minor"/>
      </rPr>
      <t xml:space="preserve"> Si la actividad es ejecutada en el año programado, se asigna la palabra "corresponde", de lo contrario se agina la palabra "distinto". </t>
    </r>
    <r>
      <rPr>
        <b/>
        <sz val="14"/>
        <color theme="1"/>
        <rFont val="Calibri"/>
        <family val="2"/>
        <scheme val="minor"/>
      </rPr>
      <t>(esta palabra no afecta el proceso de calificación)</t>
    </r>
  </si>
  <si>
    <r>
      <rPr>
        <b/>
        <sz val="14"/>
        <color theme="1"/>
        <rFont val="Calibri"/>
        <family val="2"/>
        <scheme val="minor"/>
      </rPr>
      <t xml:space="preserve">Diligenciar </t>
    </r>
    <r>
      <rPr>
        <sz val="14"/>
        <color theme="1"/>
        <rFont val="Calibri"/>
        <family val="2"/>
        <scheme val="minor"/>
      </rPr>
      <t xml:space="preserve">-Porcentaje programado - proyectado para la  ejecución de la actividad.
</t>
    </r>
    <r>
      <rPr>
        <b/>
        <sz val="14"/>
        <color theme="1"/>
        <rFont val="Calibri"/>
        <family val="2"/>
        <scheme val="minor"/>
      </rPr>
      <t>Nota*:</t>
    </r>
    <r>
      <rPr>
        <sz val="14"/>
        <color theme="1"/>
        <rFont val="Calibri"/>
        <family val="2"/>
        <scheme val="minor"/>
      </rPr>
      <t xml:space="preserve"> Cada actividad equivale al 100% ( este porcetaje debe dividirse en el N° de años programados)</t>
    </r>
  </si>
  <si>
    <r>
      <rPr>
        <b/>
        <sz val="14"/>
        <color theme="1"/>
        <rFont val="Calibri"/>
        <family val="2"/>
        <scheme val="minor"/>
      </rPr>
      <t xml:space="preserve">Diligenciar </t>
    </r>
    <r>
      <rPr>
        <sz val="14"/>
        <color theme="1"/>
        <rFont val="Calibri"/>
        <family val="2"/>
        <scheme val="minor"/>
      </rPr>
      <t>-Porcentaje de ejecución real de la actividad.</t>
    </r>
  </si>
  <si>
    <r>
      <t xml:space="preserve">Semáforo asociado al estado de ejecución de la actividad.
0% al 59% </t>
    </r>
    <r>
      <rPr>
        <b/>
        <sz val="14"/>
        <color rgb="FFFF0000"/>
        <rFont val="Calibri"/>
        <family val="2"/>
        <scheme val="minor"/>
      </rPr>
      <t>Rojo</t>
    </r>
    <r>
      <rPr>
        <sz val="14"/>
        <color theme="1"/>
        <rFont val="Calibri"/>
        <family val="2"/>
        <scheme val="minor"/>
      </rPr>
      <t xml:space="preserve">
60% al 89% </t>
    </r>
    <r>
      <rPr>
        <b/>
        <sz val="14"/>
        <color rgb="FFFFC000"/>
        <rFont val="Calibri"/>
        <family val="2"/>
        <scheme val="minor"/>
      </rPr>
      <t xml:space="preserve">Amarillo </t>
    </r>
    <r>
      <rPr>
        <sz val="14"/>
        <color theme="1"/>
        <rFont val="Calibri"/>
        <family val="2"/>
        <scheme val="minor"/>
      </rPr>
      <t xml:space="preserve">
90% al 100% </t>
    </r>
    <r>
      <rPr>
        <b/>
        <sz val="14"/>
        <color rgb="FF00B050"/>
        <rFont val="Calibri"/>
        <family val="2"/>
        <scheme val="minor"/>
      </rPr>
      <t>Verde</t>
    </r>
  </si>
  <si>
    <r>
      <rPr>
        <b/>
        <sz val="14"/>
        <color theme="1"/>
        <rFont val="Calibri"/>
        <family val="2"/>
        <scheme val="minor"/>
      </rPr>
      <t>Diligenciar</t>
    </r>
    <r>
      <rPr>
        <sz val="14"/>
        <color theme="1"/>
        <rFont val="Calibri"/>
        <family val="2"/>
        <scheme val="minor"/>
      </rPr>
      <t xml:space="preserve"> - Subcuenca asociada a la actividad.
</t>
    </r>
    <r>
      <rPr>
        <b/>
        <sz val="14"/>
        <color theme="1"/>
        <rFont val="Calibri"/>
        <family val="2"/>
        <scheme val="minor"/>
      </rPr>
      <t>Nota*:</t>
    </r>
    <r>
      <rPr>
        <sz val="14"/>
        <color theme="1"/>
        <rFont val="Calibri"/>
        <family val="2"/>
        <scheme val="minor"/>
      </rPr>
      <t xml:space="preserve"> Lista desplegable</t>
    </r>
  </si>
  <si>
    <r>
      <rPr>
        <b/>
        <sz val="14"/>
        <color theme="1"/>
        <rFont val="Calibri"/>
        <family val="2"/>
        <scheme val="minor"/>
      </rPr>
      <t>Diligenciar</t>
    </r>
    <r>
      <rPr>
        <sz val="14"/>
        <color theme="1"/>
        <rFont val="Calibri"/>
        <family val="2"/>
        <scheme val="minor"/>
      </rPr>
      <t xml:space="preserve"> -Municipio de ejecución de la actividad. </t>
    </r>
  </si>
  <si>
    <r>
      <rPr>
        <b/>
        <sz val="14"/>
        <color theme="1"/>
        <rFont val="Calibri"/>
        <family val="2"/>
        <scheme val="minor"/>
      </rPr>
      <t>Diligenciar</t>
    </r>
    <r>
      <rPr>
        <sz val="14"/>
        <color theme="1"/>
        <rFont val="Calibri"/>
        <family val="2"/>
        <scheme val="minor"/>
      </rPr>
      <t xml:space="preserve"> -Dato de la vereda donde se realiza el proyecto o Casco Urbano, según corresponda </t>
    </r>
  </si>
  <si>
    <r>
      <rPr>
        <b/>
        <sz val="14"/>
        <color rgb="FF000000"/>
        <rFont val="Calibri"/>
        <family val="2"/>
        <scheme val="minor"/>
      </rPr>
      <t>Diligenciar</t>
    </r>
    <r>
      <rPr>
        <sz val="14"/>
        <color rgb="FF000000"/>
        <rFont val="Calibri"/>
        <family val="2"/>
        <scheme val="minor"/>
      </rPr>
      <t xml:space="preserve"> -Coordenadas geográficas EW
</t>
    </r>
    <r>
      <rPr>
        <b/>
        <sz val="14"/>
        <color rgb="FF000000"/>
        <rFont val="Calibri"/>
        <family val="2"/>
        <scheme val="minor"/>
      </rPr>
      <t xml:space="preserve">Nota*: </t>
    </r>
    <r>
      <rPr>
        <sz val="14"/>
        <color rgb="FF000000"/>
        <rFont val="Calibri"/>
        <family val="2"/>
        <scheme val="minor"/>
      </rPr>
      <t>Se pueden enlistar, siempre y cuando sea clara la asociatividad de las coordenadas con las veredas asignadas.</t>
    </r>
  </si>
  <si>
    <r>
      <rPr>
        <b/>
        <sz val="14"/>
        <color rgb="FF000000"/>
        <rFont val="Calibri"/>
        <family val="2"/>
        <scheme val="minor"/>
      </rPr>
      <t>Diligenciar</t>
    </r>
    <r>
      <rPr>
        <sz val="14"/>
        <color rgb="FF000000"/>
        <rFont val="Calibri"/>
        <family val="2"/>
        <scheme val="minor"/>
      </rPr>
      <t xml:space="preserve"> -Coordenadas geográficas NS
</t>
    </r>
    <r>
      <rPr>
        <b/>
        <sz val="14"/>
        <color rgb="FF000000"/>
        <rFont val="Calibri"/>
        <family val="2"/>
        <scheme val="minor"/>
      </rPr>
      <t xml:space="preserve">Nota*: </t>
    </r>
    <r>
      <rPr>
        <sz val="14"/>
        <color rgb="FF000000"/>
        <rFont val="Calibri"/>
        <family val="2"/>
        <scheme val="minor"/>
      </rPr>
      <t>Se pueden enlistar, siempre y cuando sea clara la asociatividad de las coordenadas con las veredas asignadas.</t>
    </r>
  </si>
  <si>
    <t>Orgiden de Coordenadas</t>
  </si>
  <si>
    <r>
      <t xml:space="preserve">Diligenciar </t>
    </r>
    <r>
      <rPr>
        <sz val="14"/>
        <color theme="1"/>
        <rFont val="Calibri"/>
        <family val="2"/>
        <scheme val="minor"/>
      </rPr>
      <t xml:space="preserve">- Asignación de origen de coordenadas acorde a (Resolución IGAC 471 de 2020)
</t>
    </r>
    <r>
      <rPr>
        <b/>
        <sz val="14"/>
        <color theme="1"/>
        <rFont val="Calibri"/>
        <family val="2"/>
        <scheme val="minor"/>
      </rPr>
      <t>Nota*:</t>
    </r>
    <r>
      <rPr>
        <sz val="14"/>
        <color theme="1"/>
        <rFont val="Calibri"/>
        <family val="2"/>
        <scheme val="minor"/>
      </rPr>
      <t xml:space="preserve"> Lista desplegable ( Magna-Sirgas/Origen-Nacional, GCS_WGS_1984, Magna_Colombia_Bogotá)</t>
    </r>
  </si>
  <si>
    <r>
      <rPr>
        <b/>
        <sz val="14"/>
        <color theme="1"/>
        <rFont val="Calibri"/>
        <family val="2"/>
        <scheme val="minor"/>
      </rPr>
      <t xml:space="preserve">Diligenciar </t>
    </r>
    <r>
      <rPr>
        <sz val="14"/>
        <color theme="1"/>
        <rFont val="Calibri"/>
        <family val="2"/>
        <scheme val="minor"/>
      </rPr>
      <t>- Contratos, Documentos, Link de divulgaciones y demás evidencias que soporten la ejecución de la actividad.</t>
    </r>
    <r>
      <rPr>
        <b/>
        <sz val="14"/>
        <color theme="1"/>
        <rFont val="Calibri"/>
        <family val="2"/>
        <scheme val="minor"/>
      </rPr>
      <t xml:space="preserve">
Nota*:</t>
    </r>
    <r>
      <rPr>
        <sz val="14"/>
        <color theme="1"/>
        <rFont val="Calibri"/>
        <family val="2"/>
        <scheme val="minor"/>
      </rPr>
      <t xml:space="preserve"> Lista desplegable ( si se tienen varias evidencias, estas deben describirse en la casilla de observaciones)</t>
    </r>
  </si>
  <si>
    <t>Tabla de Retención Documental</t>
  </si>
  <si>
    <r>
      <rPr>
        <b/>
        <sz val="14"/>
        <color theme="1"/>
        <rFont val="Calibri"/>
        <family val="2"/>
        <scheme val="minor"/>
      </rPr>
      <t xml:space="preserve">Diligenciar </t>
    </r>
    <r>
      <rPr>
        <sz val="14"/>
        <color theme="1"/>
        <rFont val="Calibri"/>
        <family val="2"/>
        <scheme val="minor"/>
      </rPr>
      <t xml:space="preserve">- Tabla de retención documental donde reposa el soporte de ejecución de la actividad.
</t>
    </r>
    <r>
      <rPr>
        <b/>
        <sz val="14"/>
        <color theme="1"/>
        <rFont val="Calibri"/>
        <family val="2"/>
        <scheme val="minor"/>
      </rPr>
      <t>Nota*:</t>
    </r>
    <r>
      <rPr>
        <sz val="14"/>
        <color theme="1"/>
        <rFont val="Calibri"/>
        <family val="2"/>
        <scheme val="minor"/>
      </rPr>
      <t xml:space="preserve"> Tablas de Retención Documental (TRD) -Ley 594 del 2000 y Acuerdo 004 de 2019</t>
    </r>
  </si>
  <si>
    <t>Observaciones</t>
  </si>
  <si>
    <r>
      <rPr>
        <b/>
        <sz val="14"/>
        <color theme="1"/>
        <rFont val="Calibri"/>
        <family val="2"/>
        <scheme val="minor"/>
      </rPr>
      <t xml:space="preserve">Diligenciar -
</t>
    </r>
    <r>
      <rPr>
        <sz val="14"/>
        <color theme="1"/>
        <rFont val="Calibri"/>
        <family val="2"/>
        <scheme val="minor"/>
      </rPr>
      <t xml:space="preserve">A) En caso de que SI se haya ejecutado (Adicionar descripción detallada del cómo se ejecutó la actividad)
B) En caso que NO se haya ejecutado en el año programado conteste ( Por qué no se ejecutó y cuándo/Cómo se ejecutara)
</t>
    </r>
    <r>
      <rPr>
        <b/>
        <sz val="14"/>
        <color theme="1"/>
        <rFont val="Calibri"/>
        <family val="2"/>
        <scheme val="minor"/>
      </rPr>
      <t>Nota*:</t>
    </r>
    <r>
      <rPr>
        <sz val="14"/>
        <color theme="1"/>
        <rFont val="Calibri"/>
        <family val="2"/>
        <scheme val="minor"/>
      </rPr>
      <t xml:space="preserve">  En caso de que en la casilla de evidencias se asgine la opcion de "Otros" debera especificar en observaciones.</t>
    </r>
  </si>
  <si>
    <t>1. Si se requiere insertar filas para los reportes se pude hacer arrastrando las fórmulas teniendo cuidado de no dañarlas y manteniendo las listas desplegables ya asignadas</t>
  </si>
  <si>
    <r>
      <t xml:space="preserve">1.1. </t>
    </r>
    <r>
      <rPr>
        <b/>
        <sz val="14"/>
        <color theme="1"/>
        <rFont val="Arial"/>
        <family val="2"/>
      </rPr>
      <t>ACTIVIDAD</t>
    </r>
    <r>
      <rPr>
        <sz val="14"/>
        <color theme="1"/>
        <rFont val="Calibri"/>
        <family val="2"/>
        <scheme val="minor"/>
      </rPr>
      <t>: Las filas serán insertadas para las actividades cuando se necesite reportar más de un lugar de aplicabilidad de dicha actividad.</t>
    </r>
  </si>
  <si>
    <r>
      <rPr>
        <b/>
        <sz val="11"/>
        <color theme="4"/>
        <rFont val="Arial"/>
        <family val="2"/>
      </rPr>
      <t xml:space="preserve">                                                                                           </t>
    </r>
    <r>
      <rPr>
        <b/>
        <sz val="16"/>
        <color theme="4"/>
        <rFont val="Arial"/>
        <family val="2"/>
      </rPr>
      <t xml:space="preserve">          EJEMPLO REPORTE ACTIVIDADES</t>
    </r>
    <r>
      <rPr>
        <b/>
        <sz val="11"/>
        <color theme="4"/>
        <rFont val="Arial"/>
        <family val="2"/>
      </rPr>
      <t xml:space="preserve">
</t>
    </r>
    <r>
      <rPr>
        <sz val="13"/>
        <color theme="1"/>
        <rFont val="Arial"/>
        <family val="2"/>
      </rPr>
      <t xml:space="preserve">
</t>
    </r>
    <r>
      <rPr>
        <sz val="14"/>
        <color theme="1"/>
        <rFont val="Arial"/>
        <family val="2"/>
      </rPr>
      <t xml:space="preserve">1. Se ingresa el año ejecutado, este </t>
    </r>
    <r>
      <rPr>
        <b/>
        <sz val="14"/>
        <color theme="1"/>
        <rFont val="Arial"/>
        <family val="2"/>
      </rPr>
      <t>NO</t>
    </r>
    <r>
      <rPr>
        <sz val="14"/>
        <color theme="1"/>
        <rFont val="Arial"/>
        <family val="2"/>
      </rPr>
      <t xml:space="preserve"> necesariamente correspondera al año programado.
2.Se diligenció el ítem de porcentaje a ejecutar por año el cual es determinado por la entidad a la que le corresponda el desarrollo del proyecto y debe ser dividido en la totalidad de años previstos para cada actividad, es decir, si la actividad esta programada a un año el porcentaje a ejecutar sera el 100%, de lo contrario se podra asignar diferentes porcentajes hasta llevar a cabo el 100%. Para este ejemplo se asignaron unos valores a "porcetaje a ejecutar por año" del 100% y 10% acorde a los "años programados" por actividad. 
Así mismo se asignaron diferentes porcentajes a la casilla de "porcertaje ejecutado" con el fin de resaltar las posibles variaciones en la "ejecución" la cual arroja los colores (</t>
    </r>
    <r>
      <rPr>
        <b/>
        <sz val="14"/>
        <color rgb="FFFF0000"/>
        <rFont val="Arial"/>
        <family val="2"/>
      </rPr>
      <t>Rojo</t>
    </r>
    <r>
      <rPr>
        <b/>
        <sz val="14"/>
        <color theme="1"/>
        <rFont val="Arial"/>
        <family val="2"/>
      </rPr>
      <t>,</t>
    </r>
    <r>
      <rPr>
        <b/>
        <sz val="14"/>
        <color rgb="FFFFC000"/>
        <rFont val="Arial"/>
        <family val="2"/>
      </rPr>
      <t xml:space="preserve"> Amarillo</t>
    </r>
    <r>
      <rPr>
        <b/>
        <sz val="14"/>
        <color theme="1"/>
        <rFont val="Arial"/>
        <family val="2"/>
      </rPr>
      <t xml:space="preserve"> </t>
    </r>
    <r>
      <rPr>
        <sz val="14"/>
        <color theme="1"/>
        <rFont val="Arial"/>
        <family val="2"/>
      </rPr>
      <t xml:space="preserve">y </t>
    </r>
    <r>
      <rPr>
        <b/>
        <sz val="14"/>
        <color rgb="FF00B050"/>
        <rFont val="Arial"/>
        <family val="2"/>
      </rPr>
      <t>Verde</t>
    </r>
    <r>
      <rPr>
        <sz val="14"/>
        <color theme="1"/>
        <rFont val="Arial"/>
        <family val="2"/>
      </rPr>
      <t>).
3. Se incorpora la ubicación donde se desarrolla las actividades.
4. De la lista desplegable de evidencias se seleccionó el producto obtenido (documentos, informes, actas, etc.) y en observaciones se especifican las evidencias en caso de tener varias de ellas como soporte de ejecución de las actividades.
5. TRD (Tabla de Retención Documental) - Se menciona el lugar donde reposa el soporte de la evidencia mencionada.
4. Observaciones: A) En caso de que SI se haya ejecutado (Adicionar descripción detallada del cómo se ejecutó la actividad)
B) En caso que NO se haya ejecutado en el año programada conteste ( Por qué no se ejecutó y cuándo/Cómo se ejecutara)</t>
    </r>
  </si>
  <si>
    <r>
      <rPr>
        <b/>
        <sz val="14"/>
        <color theme="1"/>
        <rFont val="Calibri"/>
        <family val="2"/>
        <scheme val="minor"/>
      </rPr>
      <t>Diligenciar</t>
    </r>
    <r>
      <rPr>
        <sz val="14"/>
        <color theme="1"/>
        <rFont val="Calibri"/>
        <family val="2"/>
        <scheme val="minor"/>
      </rPr>
      <t xml:space="preserve"> -No Contrato, Convenio  u Otro que contiene el cumplimiento de la actividad propuesta. 
</t>
    </r>
    <r>
      <rPr>
        <b/>
        <sz val="14"/>
        <color theme="1"/>
        <rFont val="Calibri"/>
        <family val="2"/>
        <scheme val="minor"/>
      </rPr>
      <t xml:space="preserve">Nota*: </t>
    </r>
    <r>
      <rPr>
        <sz val="14"/>
        <rFont val="Calibri (Cuerpo)"/>
      </rPr>
      <t>Especificar en observaciones el tipo de contrato, convenio, si es funcionario, etc.</t>
    </r>
  </si>
  <si>
    <r>
      <rPr>
        <b/>
        <sz val="14"/>
        <color theme="1"/>
        <rFont val="Calibri"/>
        <family val="2"/>
        <scheme val="minor"/>
      </rPr>
      <t>Diligenciar</t>
    </r>
    <r>
      <rPr>
        <sz val="14"/>
        <color theme="1"/>
        <rFont val="Calibri"/>
        <family val="2"/>
        <scheme val="minor"/>
      </rPr>
      <t xml:space="preserve"> -Vigencia correspondiente al inicio de la ejecución del contrato, convenio,etc,con el cual se dio cumplimiento a la actividad
</t>
    </r>
    <r>
      <rPr>
        <b/>
        <sz val="14"/>
        <color theme="1"/>
        <rFont val="Calibri"/>
        <family val="2"/>
        <scheme val="minor"/>
      </rPr>
      <t xml:space="preserve">Nota*: </t>
    </r>
    <r>
      <rPr>
        <sz val="14"/>
        <color theme="1"/>
        <rFont val="Calibri"/>
        <family val="2"/>
        <scheme val="minor"/>
      </rPr>
      <t>Lista desplegable de los años de ejecución del POMCA</t>
    </r>
  </si>
  <si>
    <r>
      <rPr>
        <b/>
        <sz val="14"/>
        <color theme="1"/>
        <rFont val="Calibri"/>
        <family val="2"/>
        <scheme val="minor"/>
      </rPr>
      <t>Diligenciar</t>
    </r>
    <r>
      <rPr>
        <sz val="14"/>
        <color theme="1"/>
        <rFont val="Calibri"/>
        <family val="2"/>
        <scheme val="minor"/>
      </rPr>
      <t xml:space="preserve"> -Valor total del Contrato, Convenio  u Otro</t>
    </r>
  </si>
  <si>
    <r>
      <rPr>
        <b/>
        <sz val="14"/>
        <color theme="1"/>
        <rFont val="Calibri"/>
        <family val="2"/>
        <scheme val="minor"/>
      </rPr>
      <t xml:space="preserve">Diligenciar </t>
    </r>
    <r>
      <rPr>
        <sz val="14"/>
        <color theme="1"/>
        <rFont val="Calibri"/>
        <family val="2"/>
        <scheme val="minor"/>
      </rPr>
      <t xml:space="preserve">-Porcentaje (%) del contrato que da cumplimiento a la actividad a reportar. </t>
    </r>
  </si>
  <si>
    <r>
      <rPr>
        <b/>
        <sz val="14"/>
        <color theme="1"/>
        <rFont val="Calibri"/>
        <family val="2"/>
        <scheme val="minor"/>
      </rPr>
      <t>Diligenciar -</t>
    </r>
    <r>
      <rPr>
        <sz val="14"/>
        <color theme="1"/>
        <rFont val="Calibri"/>
        <family val="2"/>
        <scheme val="minor"/>
      </rPr>
      <t>el valor adicionado para el cumplimiento de la actividad. Si lo hay. (Campo NO obligatorio)</t>
    </r>
  </si>
  <si>
    <r>
      <rPr>
        <b/>
        <sz val="14"/>
        <color theme="1"/>
        <rFont val="Calibri"/>
        <family val="2"/>
        <scheme val="minor"/>
      </rPr>
      <t xml:space="preserve">Diligenciar </t>
    </r>
    <r>
      <rPr>
        <sz val="14"/>
        <color theme="1"/>
        <rFont val="Calibri"/>
        <family val="2"/>
        <scheme val="minor"/>
      </rPr>
      <t>-Porcentaje (%) de la adición del contrato que da cumplimiento a la actividad a reportar. (Campo NO obligatorio)</t>
    </r>
  </si>
  <si>
    <r>
      <rPr>
        <b/>
        <sz val="14"/>
        <color theme="1"/>
        <rFont val="Calibri"/>
        <family val="2"/>
        <scheme val="minor"/>
      </rPr>
      <t>Diligenciar</t>
    </r>
    <r>
      <rPr>
        <sz val="14"/>
        <color theme="1"/>
        <rFont val="Calibri"/>
        <family val="2"/>
        <scheme val="minor"/>
      </rPr>
      <t xml:space="preserve"> -valor no ejecutado del contrato.Si lo Hay. </t>
    </r>
    <r>
      <rPr>
        <sz val="14"/>
        <rFont val="Calibri"/>
        <family val="2"/>
        <scheme val="minor"/>
      </rPr>
      <t>Monto respecto a las columnas G + J</t>
    </r>
    <r>
      <rPr>
        <sz val="14"/>
        <color theme="1"/>
        <rFont val="Calibri"/>
        <family val="2"/>
        <scheme val="minor"/>
      </rPr>
      <t xml:space="preserve"> (Campo NO obligatorio)</t>
    </r>
  </si>
  <si>
    <t>Valor total asigndao para la actividad-  Calculo Automático ( G + J - K)</t>
  </si>
  <si>
    <r>
      <rPr>
        <b/>
        <sz val="14"/>
        <color theme="1"/>
        <rFont val="Calibri"/>
        <family val="2"/>
        <scheme val="minor"/>
      </rPr>
      <t>Diligenciar</t>
    </r>
    <r>
      <rPr>
        <sz val="14"/>
        <color theme="1"/>
        <rFont val="Calibri"/>
        <family val="2"/>
        <scheme val="minor"/>
      </rPr>
      <t xml:space="preserve"> -pagos realizados para el cumplimiento de la actividad con repecto  al presupuesto asignado. </t>
    </r>
    <r>
      <rPr>
        <sz val="14"/>
        <rFont val="Calibri"/>
        <family val="2"/>
        <scheme val="minor"/>
      </rPr>
      <t>Respecto a la la columna L</t>
    </r>
  </si>
  <si>
    <r>
      <rPr>
        <b/>
        <sz val="14"/>
        <color theme="1"/>
        <rFont val="Calibri"/>
        <family val="2"/>
        <scheme val="minor"/>
      </rPr>
      <t>Diligenciar</t>
    </r>
    <r>
      <rPr>
        <sz val="14"/>
        <color theme="1"/>
        <rFont val="Calibri"/>
        <family val="2"/>
        <scheme val="minor"/>
      </rPr>
      <t xml:space="preserve"> -la Vigencia de los pagos del contrato.
</t>
    </r>
    <r>
      <rPr>
        <b/>
        <sz val="14"/>
        <color theme="1"/>
        <rFont val="Calibri"/>
        <family val="2"/>
        <scheme val="minor"/>
      </rPr>
      <t>Nota*:</t>
    </r>
    <r>
      <rPr>
        <sz val="14"/>
        <color theme="1"/>
        <rFont val="Calibri"/>
        <family val="2"/>
        <scheme val="minor"/>
      </rPr>
      <t xml:space="preserve"> </t>
    </r>
    <r>
      <rPr>
        <sz val="14"/>
        <rFont val="Calibri"/>
        <family val="2"/>
        <scheme val="minor"/>
      </rPr>
      <t>No debe superar la anualidad que se está reportando</t>
    </r>
  </si>
  <si>
    <r>
      <t xml:space="preserve">Porcentaje de ejecución financiera- Automático
0% al 59% </t>
    </r>
    <r>
      <rPr>
        <b/>
        <sz val="14"/>
        <color rgb="FFFF0000"/>
        <rFont val="Calibri"/>
        <family val="2"/>
        <scheme val="minor"/>
      </rPr>
      <t>Rojo</t>
    </r>
    <r>
      <rPr>
        <sz val="14"/>
        <color theme="1"/>
        <rFont val="Calibri"/>
        <family val="2"/>
        <scheme val="minor"/>
      </rPr>
      <t xml:space="preserve">
60% al 89% </t>
    </r>
    <r>
      <rPr>
        <b/>
        <sz val="14"/>
        <color rgb="FFFFC000"/>
        <rFont val="Calibri"/>
        <family val="2"/>
        <scheme val="minor"/>
      </rPr>
      <t xml:space="preserve">Amarillo </t>
    </r>
    <r>
      <rPr>
        <sz val="14"/>
        <color theme="1"/>
        <rFont val="Calibri"/>
        <family val="2"/>
        <scheme val="minor"/>
      </rPr>
      <t xml:space="preserve">
90% al 100%</t>
    </r>
    <r>
      <rPr>
        <b/>
        <sz val="14"/>
        <color theme="1"/>
        <rFont val="Calibri"/>
        <family val="2"/>
        <scheme val="minor"/>
      </rPr>
      <t xml:space="preserve"> </t>
    </r>
    <r>
      <rPr>
        <b/>
        <sz val="14"/>
        <color rgb="FF00B050"/>
        <rFont val="Calibri"/>
        <family val="2"/>
        <scheme val="minor"/>
      </rPr>
      <t>Verde</t>
    </r>
  </si>
  <si>
    <r>
      <rPr>
        <b/>
        <sz val="14"/>
        <color rgb="FF000000"/>
        <rFont val="Calibri"/>
        <family val="2"/>
        <scheme val="minor"/>
      </rPr>
      <t>Diligenciar</t>
    </r>
    <r>
      <rPr>
        <sz val="14"/>
        <color rgb="FF000000"/>
        <rFont val="Calibri"/>
        <family val="2"/>
        <scheme val="minor"/>
      </rPr>
      <t xml:space="preserve"> - Objeto del contrato, Convenio, etc, se debe especificar el recurso financiero utilizado.
</t>
    </r>
    <r>
      <rPr>
        <b/>
        <sz val="14"/>
        <color rgb="FF000000"/>
        <rFont val="Calibri"/>
        <family val="2"/>
        <scheme val="minor"/>
      </rPr>
      <t>Nota*:</t>
    </r>
    <r>
      <rPr>
        <sz val="14"/>
        <color rgb="FF000000"/>
        <rFont val="Calibri"/>
        <family val="2"/>
        <scheme val="minor"/>
      </rPr>
      <t xml:space="preserve"> Se sugiere adjunta links de SECOP II o cualquier plataforma que contenga deescripción del proceso financiero utilizado para la ejecución de la actividad.</t>
    </r>
  </si>
  <si>
    <r>
      <rPr>
        <sz val="14"/>
        <color rgb="FF000000"/>
        <rFont val="Calibri"/>
        <family val="2"/>
        <scheme val="minor"/>
      </rPr>
      <t>1.2</t>
    </r>
    <r>
      <rPr>
        <b/>
        <sz val="14"/>
        <color rgb="FF000000"/>
        <rFont val="Arial"/>
        <family val="2"/>
      </rPr>
      <t xml:space="preserve"> PRESUPUESTO</t>
    </r>
    <r>
      <rPr>
        <sz val="14"/>
        <color rgb="FF000000"/>
        <rFont val="Calibri"/>
        <family val="2"/>
        <scheme val="minor"/>
      </rPr>
      <t xml:space="preserve">: Las filas de deben insertar para cada contrato, convenio u otros que apoyen el cumplimiento de las actividades </t>
    </r>
  </si>
  <si>
    <r>
      <rPr>
        <b/>
        <sz val="14"/>
        <color theme="4"/>
        <rFont val="Arial"/>
        <family val="2"/>
      </rPr>
      <t xml:space="preserve">                                                          </t>
    </r>
    <r>
      <rPr>
        <b/>
        <sz val="16"/>
        <color theme="4"/>
        <rFont val="Arial"/>
        <family val="2"/>
      </rPr>
      <t xml:space="preserve">                EJEMPLO REPORTE PRESUPUESTO</t>
    </r>
    <r>
      <rPr>
        <b/>
        <sz val="14"/>
        <color theme="4"/>
        <rFont val="Arial"/>
        <family val="2"/>
      </rPr>
      <t xml:space="preserve">
</t>
    </r>
    <r>
      <rPr>
        <sz val="14"/>
        <color theme="1"/>
        <rFont val="Calibri"/>
        <family val="2"/>
        <scheme val="minor"/>
      </rPr>
      <t xml:space="preserve">
</t>
    </r>
    <r>
      <rPr>
        <sz val="14"/>
        <color theme="1"/>
        <rFont val="Arial"/>
        <family val="2"/>
      </rPr>
      <t>Se reportan ejemplos de distintos casos que se pueden emplear para llevar a cabo la ejecución presupuestal de la actividad. Se ingresaron: 
1. Valores totales del contrato o convenio
2. Porcentaje del contrato o convenio utilizado en la ejecución de la actividad
3. Valores adicionales y/o no ejecutados
4. Pagos realizados respecto al valor total asignado (el valor total se obtiene de forma automática una vez se diligencien los pasos 1, 2 y 3)
5. Vigencia de los pagos y observaciones pertinentes</t>
    </r>
  </si>
  <si>
    <t>MAGNA-SIRGAS / Origen-Nacional</t>
  </si>
  <si>
    <t>GCS_WGS_1984</t>
  </si>
  <si>
    <t>MAGNA_Colombia_Bogota</t>
  </si>
  <si>
    <t>SADER CAJICÁ</t>
  </si>
  <si>
    <t>N/A</t>
  </si>
  <si>
    <t>Tibitoc Soacha</t>
  </si>
  <si>
    <t>Cajicá</t>
  </si>
  <si>
    <t>Canelón, Chuntame, Calahorra, Rio Grande</t>
  </si>
  <si>
    <t>DRIVE/RUEA, SURVEY 123, DRIVE/POMCA-AGROPECUARIO</t>
  </si>
  <si>
    <t>Sector Tibitoc - Soacha</t>
  </si>
  <si>
    <t>Archivo físico: Evidencias 225-2020</t>
  </si>
  <si>
    <t>Se realizan visitas de verificación en campo, a través de las asistencias técnicas pecuarias</t>
  </si>
  <si>
    <t>Drive/SPI/Evidencias 097-2021</t>
  </si>
  <si>
    <t>DRIVE/RUEA</t>
  </si>
  <si>
    <t>Documentos</t>
  </si>
  <si>
    <t>CPS-093-2021</t>
  </si>
  <si>
    <t xml:space="preserve">
CESAR AUGUSTO ROSAS GARCÍA
OBJETO: “PRESTACIÓN DE SERVICIOS DE APOYO A LA GESTIÓN PARA LA RECOLECCIÓN, CONSOLIDACIÓN Y ANÁLISIS DE INFORMACIÓN AGROPECUARIA DEL MUNICIPIO DE CAJICÁ” 
</t>
  </si>
  <si>
    <t>CPS-078-2022</t>
  </si>
  <si>
    <t>WILMAN ESTEBAN VILLAMIL CORREDOR OBJETO: PRESTACIÓN DE SERVICIOS PROFESIONALES PARA LA ASISTENCIA TÉCNICA RURAL PECUARIA EN EL MUNICIPIO DE CAJICÁ</t>
  </si>
  <si>
    <t>CPS-097-2021</t>
  </si>
  <si>
    <t>CONTRATISTA: LEONARDO MENDEZ ROMERO, OBJETO: "PREESTACIÓN DE SERVICIOS PROFESIONALES PARA EL FORTALECIMIENTO DE LA EXTENSIÓN RURAL PECUARIA DEL MUNICIPIO DE CAJICÁ"</t>
  </si>
  <si>
    <t>CPS-060 2022</t>
  </si>
  <si>
    <t>CPS PROFESIONAL PECUARIO SADER CAJICÁ CONSULTAR  CPS SECOP</t>
  </si>
  <si>
    <t>CPS-193-2019</t>
  </si>
  <si>
    <t>Este valor se refiere al porcentaje aproximado del contrato que tiene relación con esta actividad
So bien el contrato se suscribió antes de la aprobación del POMCA, tuvo vigencia durante todo 2019</t>
  </si>
  <si>
    <t>SE HAN ADELANTADO LOS ACERCAMIENTOS PERO AÚN NO SE HAN FIRMADO LOS ACUERDOS, DEBIDO A INCONVENIENTES DE OPERATIVIDAD</t>
  </si>
  <si>
    <t>Se realiza Inventario y análisis de información pecuaria</t>
  </si>
  <si>
    <t>Se realiza Sistematización-Documentación de la información pecuaria levantada</t>
  </si>
  <si>
    <t>Se levanta registro integrado de información socioeconómica y tecnológica de los sistemas de producción.</t>
  </si>
  <si>
    <t>se realiza Incorporación de información bajo matrices de tipo input-output.</t>
  </si>
  <si>
    <t>Se tiene una base de datos sistematizada, de los productores pecuarios del municipio y se capacitan</t>
  </si>
  <si>
    <t>Se tiene una base de datos sistematizada, de los productores pecuarios del municipio y se capacitan en las temáticas correspodientes a buenas prácticas con enfoque orgánico</t>
  </si>
  <si>
    <t>Se han capacitado en cada vigencia productores en BPG, BPO y sostenibles.</t>
  </si>
  <si>
    <t>Se han implementado modelos piloto de ganadería con sistemas silvopastoriles</t>
  </si>
  <si>
    <t>Se tienen acercamientos para implementar modelos piloto de ganadería con sistemas silvopastoriles</t>
  </si>
  <si>
    <t>Drive/SPI/Evidencias contratos relacionados en el presupuesto</t>
  </si>
  <si>
    <t>En cuanto a infraestructura se apoyó a 6 ganaderos con la entrega de cercas de eléctricas fotovoltaicas.</t>
  </si>
  <si>
    <t>En cuanto a infraestructura se apoyó a 6 ganaderos con la entrega de cercas de eléctricas fotovoltaicas.</t>
  </si>
  <si>
    <t>No se han implementado esquemas de certificación en ganaderos debido a inconvenientes entre los actores intervinientes, pero se avanzará en la vigencia 6 del pomca</t>
  </si>
  <si>
    <t>Se han realizado seguimientos de los sistemas silvopastoriles.</t>
  </si>
  <si>
    <t>NA</t>
  </si>
  <si>
    <t>SE CUENTA CON REGISTRO DE USUARIOS DE EL SERVICIOS PÚBLICO DE EXTENSIÓN AGROPECUARIA
RUEA  Y UNA APP QUE SE LLAMA SURVEY 123</t>
  </si>
  <si>
    <t>SE ENCUENTRAN EN EL REGISTRO DE USUARIOS DE EL SERVICIOS PÚBLICO DE EXTENSIÓN AGROPECUARIA
RUEA  Y UNA APP QUE SE LLAMA SURVEY 123</t>
  </si>
  <si>
    <t>Se han adelantado mesas de trabajo para revisar la orientación productiva pecuaria en el municipio</t>
  </si>
  <si>
    <t>CPS-048-2023</t>
  </si>
  <si>
    <t>PRESTACIÓN DE SERVICIOS PROFESIONALES PARA FORTALECER SISTEMAS PECUARIOS COMO APOYO A LOS PRODUCTORES DEL MUNICIPIO DE CAJICÁ</t>
  </si>
  <si>
    <t>CPS-017-2023</t>
  </si>
  <si>
    <t>PRESTACIÓN DE SERVICIOS PROFESIONALES PARA EL FORTALECIMIENTO DEL 
COMPONENTE AMBIENTAL E INVESTIGATIVO EN LA SECRETARÍA DE AMBIENTE Y 
DESARROLLO RURAL, EN EL MARCO DEL PROYECTO GENERACIÓN Y DIFUSIÓN DE 
CONOCIMIENTOS AMBIENTALES EN EL MUNICIPIO DE CAJICÁ</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</si>
</sst>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2" formatCode="_-&quot;$&quot;\ * #,##0_-;\-&quot;$&quot;\ * #,##0_-;_-&quot;$&quot;\ * &quot;-&quot;_-;_-@_-"/>
  </numFmts>
  <fonts count="46">
    <font>
      <sz val="11"/>
      <color theme="1"/>
      <name val="Calibri"/>
      <family val="2"/>
      <scheme val="minor"/>
    </font>
    <font>
      <sz val="11"/>
      <color theme="1"/>
      <name val="Calibri"/>
      <family val="2"/>
      <scheme val="minor"/>
    </font>
    <font>
      <b/>
      <sz val="11"/>
      <color theme="0"/>
      <name val="Calibri"/>
      <family val="2"/>
      <scheme val="minor"/>
    </font>
    <font>
      <sz val="12"/>
      <color theme="8" tint="-0.499984740745262"/>
      <name val="Arial"/>
      <family val="2"/>
    </font>
    <font>
      <sz val="11"/>
      <color theme="8" tint="-0.499984740745262"/>
      <name val="Arial"/>
      <family val="2"/>
    </font>
    <font>
      <b/>
      <sz val="12"/>
      <color theme="0"/>
      <name val="Arial"/>
      <family val="2"/>
    </font>
    <font>
      <sz val="11"/>
      <color theme="1"/>
      <name val="Arial"/>
      <family val="2"/>
    </font>
    <font>
      <sz val="11"/>
      <color rgb="FF002060"/>
      <name val="Arial"/>
      <family val="2"/>
    </font>
    <font>
      <sz val="15"/>
      <color theme="1"/>
      <name val="Arial"/>
      <family val="2"/>
    </font>
    <font>
      <u/>
      <sz val="11"/>
      <color theme="10"/>
      <name val="Calibri"/>
      <family val="2"/>
      <scheme val="minor"/>
    </font>
    <font>
      <sz val="10"/>
      <color theme="1"/>
      <name val="Arial"/>
      <family val="2"/>
    </font>
    <font>
      <b/>
      <sz val="11"/>
      <color theme="4"/>
      <name val="Arial"/>
      <family val="2"/>
    </font>
    <font>
      <b/>
      <sz val="14"/>
      <color theme="4"/>
      <name val="Arial"/>
      <family val="2"/>
    </font>
    <font>
      <sz val="11"/>
      <name val="Arial"/>
      <family val="2"/>
    </font>
    <font>
      <b/>
      <sz val="22"/>
      <color rgb="FF600000"/>
      <name val="Arial"/>
      <family val="2"/>
    </font>
    <font>
      <sz val="13"/>
      <color theme="1"/>
      <name val="Arial"/>
      <family val="2"/>
    </font>
    <font>
      <b/>
      <sz val="11"/>
      <color theme="0"/>
      <name val="Calibri (Cuerpo)"/>
    </font>
    <font>
      <b/>
      <sz val="11"/>
      <color rgb="FF945200"/>
      <name val="Calibri (Cuerpo)"/>
    </font>
    <font>
      <b/>
      <sz val="20"/>
      <color rgb="FF600000"/>
      <name val="Arial"/>
      <family val="2"/>
    </font>
    <font>
      <sz val="11"/>
      <color theme="8" tint="-0.499984740745262"/>
      <name val="Calibri"/>
      <family val="2"/>
      <scheme val="minor"/>
    </font>
    <font>
      <sz val="12"/>
      <color theme="1"/>
      <name val="Arial"/>
      <family val="2"/>
    </font>
    <font>
      <sz val="12"/>
      <color theme="0"/>
      <name val="Arial"/>
      <family val="2"/>
    </font>
    <font>
      <sz val="12"/>
      <color theme="0" tint="-4.9989318521683403E-2"/>
      <name val="Arial"/>
      <family val="2"/>
    </font>
    <font>
      <b/>
      <u/>
      <sz val="12"/>
      <color theme="0" tint="-4.9989318521683403E-2"/>
      <name val="Arial"/>
      <family val="2"/>
    </font>
    <font>
      <u/>
      <sz val="12"/>
      <color theme="0" tint="-4.9989318521683403E-2"/>
      <name val="Arial"/>
      <family val="2"/>
    </font>
    <font>
      <b/>
      <sz val="11"/>
      <color rgb="FF002060"/>
      <name val="Arial"/>
      <family val="2"/>
    </font>
    <font>
      <b/>
      <sz val="16"/>
      <color theme="1"/>
      <name val="Arial"/>
      <family val="2"/>
    </font>
    <font>
      <sz val="16"/>
      <color theme="0"/>
      <name val="Arial"/>
      <family val="2"/>
    </font>
    <font>
      <u/>
      <sz val="14"/>
      <color theme="10"/>
      <name val="Calibri"/>
      <family val="2"/>
      <scheme val="minor"/>
    </font>
    <font>
      <sz val="14"/>
      <color theme="1"/>
      <name val="Calibri"/>
      <family val="2"/>
      <scheme val="minor"/>
    </font>
    <font>
      <u/>
      <sz val="14"/>
      <color theme="8"/>
      <name val="Calibri"/>
      <family val="2"/>
      <scheme val="minor"/>
    </font>
    <font>
      <b/>
      <sz val="14"/>
      <color theme="1"/>
      <name val="Calibri"/>
      <family val="2"/>
      <scheme val="minor"/>
    </font>
    <font>
      <b/>
      <sz val="14"/>
      <color rgb="FFFF0000"/>
      <name val="Calibri"/>
      <family val="2"/>
      <scheme val="minor"/>
    </font>
    <font>
      <b/>
      <sz val="14"/>
      <color rgb="FFFFC000"/>
      <name val="Calibri"/>
      <family val="2"/>
      <scheme val="minor"/>
    </font>
    <font>
      <b/>
      <sz val="14"/>
      <color rgb="FF00B050"/>
      <name val="Calibri"/>
      <family val="2"/>
      <scheme val="minor"/>
    </font>
    <font>
      <sz val="14"/>
      <color rgb="FF000000"/>
      <name val="Calibri"/>
      <family val="2"/>
      <scheme val="minor"/>
    </font>
    <font>
      <b/>
      <sz val="14"/>
      <color rgb="FF000000"/>
      <name val="Calibri"/>
      <family val="2"/>
      <scheme val="minor"/>
    </font>
    <font>
      <b/>
      <sz val="14"/>
      <color theme="1"/>
      <name val="Arial"/>
      <family val="2"/>
    </font>
    <font>
      <b/>
      <sz val="16"/>
      <color theme="4"/>
      <name val="Arial"/>
      <family val="2"/>
    </font>
    <font>
      <sz val="14"/>
      <color theme="1"/>
      <name val="Arial"/>
      <family val="2"/>
    </font>
    <font>
      <b/>
      <sz val="14"/>
      <color rgb="FFFF0000"/>
      <name val="Arial"/>
      <family val="2"/>
    </font>
    <font>
      <b/>
      <sz val="14"/>
      <color rgb="FFFFC000"/>
      <name val="Arial"/>
      <family val="2"/>
    </font>
    <font>
      <b/>
      <sz val="14"/>
      <color rgb="FF00B050"/>
      <name val="Arial"/>
      <family val="2"/>
    </font>
    <font>
      <sz val="14"/>
      <name val="Calibri (Cuerpo)"/>
    </font>
    <font>
      <sz val="14"/>
      <name val="Calibri"/>
      <family val="2"/>
      <scheme val="minor"/>
    </font>
    <font>
      <b/>
      <sz val="14"/>
      <color rgb="FF000000"/>
      <name val="Arial"/>
      <family val="2"/>
    </font>
  </fonts>
  <fills count="10">
    <fill>
      <patternFill patternType="none"/>
    </fill>
    <fill>
      <patternFill patternType="gray125"/>
    </fill>
    <fill>
      <patternFill patternType="solid">
        <fgColor rgb="FF005073"/>
        <bgColor indexed="64"/>
      </patternFill>
    </fill>
    <fill>
      <patternFill patternType="solid">
        <fgColor theme="4"/>
        <bgColor indexed="64"/>
      </patternFill>
    </fill>
    <fill>
      <patternFill patternType="solid">
        <fgColor theme="4"/>
        <bgColor theme="4"/>
      </patternFill>
    </fill>
    <fill>
      <patternFill patternType="solid">
        <fgColor theme="0"/>
        <bgColor indexed="64"/>
      </patternFill>
    </fill>
    <fill>
      <patternFill patternType="solid">
        <fgColor theme="4" tint="0.39997558519241921"/>
        <bgColor indexed="64"/>
      </patternFill>
    </fill>
    <fill>
      <patternFill patternType="solid">
        <fgColor theme="4" tint="-0.249977111117893"/>
        <bgColor indexed="64"/>
      </patternFill>
    </fill>
    <fill>
      <patternFill patternType="solid">
        <fgColor theme="4" tint="0.79998168889431442"/>
        <bgColor indexed="64"/>
      </patternFill>
    </fill>
    <fill>
      <patternFill patternType="solid">
        <fgColor rgb="FF00FFFF"/>
        <bgColor indexed="64"/>
      </patternFill>
    </fill>
  </fills>
  <borders count="4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double">
        <color theme="4"/>
      </left>
      <right/>
      <top style="double">
        <color theme="4"/>
      </top>
      <bottom/>
      <diagonal/>
    </border>
    <border>
      <left/>
      <right/>
      <top style="double">
        <color theme="4"/>
      </top>
      <bottom/>
      <diagonal/>
    </border>
    <border>
      <left/>
      <right style="double">
        <color theme="4"/>
      </right>
      <top style="double">
        <color theme="4"/>
      </top>
      <bottom/>
      <diagonal/>
    </border>
    <border>
      <left style="double">
        <color theme="4"/>
      </left>
      <right/>
      <top/>
      <bottom/>
      <diagonal/>
    </border>
    <border>
      <left/>
      <right style="double">
        <color theme="4"/>
      </right>
      <top/>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double">
        <color theme="4"/>
      </left>
      <right/>
      <top/>
      <bottom style="double">
        <color theme="4"/>
      </bottom>
      <diagonal/>
    </border>
    <border>
      <left/>
      <right/>
      <top/>
      <bottom style="double">
        <color theme="4"/>
      </bottom>
      <diagonal/>
    </border>
    <border>
      <left/>
      <right style="double">
        <color theme="4"/>
      </right>
      <top/>
      <bottom style="double">
        <color theme="4"/>
      </bottom>
      <diagonal/>
    </border>
    <border>
      <left style="medium">
        <color theme="8" tint="-0.499984740745262"/>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medium">
        <color theme="8" tint="-0.499984740745262"/>
      </right>
      <top style="thin">
        <color theme="0" tint="-0.249977111117893"/>
      </top>
      <bottom style="thin">
        <color theme="0" tint="-0.249977111117893"/>
      </bottom>
      <diagonal/>
    </border>
    <border>
      <left style="medium">
        <color theme="8" tint="-0.499984740745262"/>
      </left>
      <right style="thin">
        <color theme="0" tint="-0.249977111117893"/>
      </right>
      <top style="medium">
        <color theme="8" tint="-0.499984740745262"/>
      </top>
      <bottom style="medium">
        <color theme="8" tint="-0.499984740745262"/>
      </bottom>
      <diagonal/>
    </border>
    <border>
      <left style="thin">
        <color theme="0" tint="-0.249977111117893"/>
      </left>
      <right style="thin">
        <color theme="0" tint="-0.249977111117893"/>
      </right>
      <top style="medium">
        <color theme="8" tint="-0.499984740745262"/>
      </top>
      <bottom style="medium">
        <color theme="8" tint="-0.499984740745262"/>
      </bottom>
      <diagonal/>
    </border>
    <border>
      <left style="thin">
        <color theme="0" tint="-0.249977111117893"/>
      </left>
      <right style="medium">
        <color theme="8" tint="-0.499984740745262"/>
      </right>
      <top style="medium">
        <color theme="8" tint="-0.499984740745262"/>
      </top>
      <bottom style="medium">
        <color theme="8" tint="-0.499984740745262"/>
      </bottom>
      <diagonal/>
    </border>
    <border>
      <left style="medium">
        <color theme="8" tint="-0.499984740745262"/>
      </left>
      <right style="thin">
        <color theme="0" tint="-0.249977111117893"/>
      </right>
      <top style="medium">
        <color theme="8" tint="-0.499984740745262"/>
      </top>
      <bottom style="thin">
        <color theme="0" tint="-0.249977111117893"/>
      </bottom>
      <diagonal/>
    </border>
    <border>
      <left style="thin">
        <color theme="0" tint="-0.249977111117893"/>
      </left>
      <right style="thin">
        <color theme="0" tint="-0.249977111117893"/>
      </right>
      <top style="medium">
        <color theme="8" tint="-0.499984740745262"/>
      </top>
      <bottom style="thin">
        <color theme="0" tint="-0.249977111117893"/>
      </bottom>
      <diagonal/>
    </border>
    <border>
      <left style="thin">
        <color theme="0" tint="-0.249977111117893"/>
      </left>
      <right style="medium">
        <color theme="8" tint="-0.499984740745262"/>
      </right>
      <top style="medium">
        <color theme="8" tint="-0.499984740745262"/>
      </top>
      <bottom style="thin">
        <color theme="0" tint="-0.249977111117893"/>
      </bottom>
      <diagonal/>
    </border>
    <border>
      <left style="medium">
        <color theme="8" tint="-0.499984740745262"/>
      </left>
      <right style="thin">
        <color theme="0" tint="-0.249977111117893"/>
      </right>
      <top style="thin">
        <color theme="0" tint="-0.249977111117893"/>
      </top>
      <bottom style="medium">
        <color theme="8" tint="-0.499984740745262"/>
      </bottom>
      <diagonal/>
    </border>
    <border>
      <left style="thin">
        <color theme="0" tint="-0.249977111117893"/>
      </left>
      <right style="thin">
        <color theme="0" tint="-0.249977111117893"/>
      </right>
      <top style="thin">
        <color theme="0" tint="-0.249977111117893"/>
      </top>
      <bottom style="medium">
        <color theme="8" tint="-0.499984740745262"/>
      </bottom>
      <diagonal/>
    </border>
    <border>
      <left style="thin">
        <color theme="0" tint="-0.249977111117893"/>
      </left>
      <right style="medium">
        <color theme="8" tint="-0.499984740745262"/>
      </right>
      <top style="thin">
        <color theme="0" tint="-0.249977111117893"/>
      </top>
      <bottom style="medium">
        <color theme="8" tint="-0.499984740745262"/>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77111117893"/>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style="thin">
        <color theme="0" tint="-0.24994659260841701"/>
      </left>
      <right style="thin">
        <color theme="0" tint="-0.24994659260841701"/>
      </right>
      <top style="thin">
        <color theme="0" tint="-0.24994659260841701"/>
      </top>
      <bottom style="medium">
        <color theme="8" tint="-0.499984740745262"/>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medium">
        <color indexed="64"/>
      </left>
      <right style="thin">
        <color indexed="64"/>
      </right>
      <top/>
      <bottom style="thin">
        <color rgb="FF000000"/>
      </bottom>
      <diagonal/>
    </border>
    <border>
      <left style="thin">
        <color indexed="64"/>
      </left>
      <right style="medium">
        <color indexed="64"/>
      </right>
      <top style="thin">
        <color indexed="64"/>
      </top>
      <bottom style="thin">
        <color rgb="FF000000"/>
      </bottom>
      <diagonal/>
    </border>
    <border>
      <left style="thin">
        <color theme="8" tint="-0.499984740745262"/>
      </left>
      <right style="thin">
        <color theme="8" tint="-0.499984740745262"/>
      </right>
      <top style="thin">
        <color theme="8" tint="-0.499984740745262"/>
      </top>
      <bottom/>
      <diagonal/>
    </border>
    <border>
      <left style="thin">
        <color theme="8" tint="-0.499984740745262"/>
      </left>
      <right style="thin">
        <color theme="8" tint="-0.499984740745262"/>
      </right>
      <top style="thin">
        <color theme="8" tint="-0.499984740745262"/>
      </top>
      <bottom style="thin">
        <color theme="8" tint="-0.499984740745262"/>
      </bottom>
      <diagonal/>
    </border>
    <border>
      <left style="thin">
        <color theme="0" tint="-0.14999847407452621"/>
      </left>
      <right style="thin">
        <color theme="0" tint="-0.14999847407452621"/>
      </right>
      <top style="thin">
        <color theme="0" tint="-0.14999847407452621"/>
      </top>
      <bottom style="thin">
        <color theme="0" tint="-0.14999847407452621"/>
      </bottom>
      <diagonal/>
    </border>
    <border>
      <left style="thin">
        <color theme="0" tint="-0.249977111117893"/>
      </left>
      <right style="thin">
        <color theme="0" tint="-0.249977111117893"/>
      </right>
      <top style="thin">
        <color theme="0" tint="-0.249977111117893"/>
      </top>
      <bottom/>
      <diagonal/>
    </border>
    <border>
      <left style="thin">
        <color theme="0" tint="-0.249977111117893"/>
      </left>
      <right style="thin">
        <color theme="0" tint="-0.249977111117893"/>
      </right>
      <top/>
      <bottom style="thin">
        <color theme="0" tint="-0.249977111117893"/>
      </bottom>
      <diagonal/>
    </border>
    <border>
      <left style="thin">
        <color theme="8" tint="-0.499984740745262"/>
      </left>
      <right/>
      <top style="thin">
        <color theme="8" tint="-0.499984740745262"/>
      </top>
      <bottom style="thin">
        <color theme="8" tint="-0.499984740745262"/>
      </bottom>
      <diagonal/>
    </border>
  </borders>
  <cellStyleXfs count="6">
    <xf numFmtId="0" fontId="0" fillId="0" borderId="0"/>
    <xf numFmtId="9" fontId="1" fillId="0" borderId="0" applyFont="0" applyFill="0" applyBorder="0" applyAlignment="0" applyProtection="0"/>
    <xf numFmtId="0" fontId="9" fillId="0" borderId="0" applyNumberFormat="0" applyFill="0" applyBorder="0" applyAlignment="0" applyProtection="0"/>
    <xf numFmtId="0" fontId="1" fillId="0" borderId="0"/>
    <xf numFmtId="42" fontId="1" fillId="0" borderId="0" applyFont="0" applyFill="0" applyBorder="0" applyAlignment="0" applyProtection="0"/>
    <xf numFmtId="0" fontId="1" fillId="0" borderId="0"/>
  </cellStyleXfs>
  <cellXfs count="134">
    <xf numFmtId="0" fontId="0" fillId="0" borderId="0" xfId="0"/>
    <xf numFmtId="0" fontId="0" fillId="5" borderId="0" xfId="0" applyFill="1"/>
    <xf numFmtId="0" fontId="0" fillId="5" borderId="6" xfId="0" applyFill="1" applyBorder="1"/>
    <xf numFmtId="0" fontId="0" fillId="5" borderId="7" xfId="0" applyFill="1" applyBorder="1"/>
    <xf numFmtId="0" fontId="0" fillId="5" borderId="8" xfId="0" applyFill="1" applyBorder="1"/>
    <xf numFmtId="0" fontId="0" fillId="5" borderId="9" xfId="0" applyFill="1" applyBorder="1"/>
    <xf numFmtId="0" fontId="0" fillId="5" borderId="10" xfId="0" applyFill="1" applyBorder="1"/>
    <xf numFmtId="0" fontId="9" fillId="5" borderId="10" xfId="2" applyFill="1" applyBorder="1" applyAlignment="1">
      <alignment vertical="center" wrapText="1"/>
    </xf>
    <xf numFmtId="0" fontId="0" fillId="5" borderId="0" xfId="3" applyFont="1" applyFill="1" applyAlignment="1">
      <alignment vertical="center" wrapText="1"/>
    </xf>
    <xf numFmtId="0" fontId="10" fillId="5" borderId="0" xfId="3" applyFont="1" applyFill="1" applyAlignment="1">
      <alignment vertical="center" wrapText="1"/>
    </xf>
    <xf numFmtId="0" fontId="0" fillId="5" borderId="13" xfId="0" applyFill="1" applyBorder="1"/>
    <xf numFmtId="0" fontId="0" fillId="5" borderId="14" xfId="0" applyFill="1" applyBorder="1"/>
    <xf numFmtId="0" fontId="0" fillId="5" borderId="15" xfId="0" applyFill="1" applyBorder="1"/>
    <xf numFmtId="0" fontId="4" fillId="0" borderId="17" xfId="0" applyFont="1" applyBorder="1" applyAlignment="1" applyProtection="1">
      <alignment horizontal="center" vertical="center"/>
      <protection locked="0"/>
    </xf>
    <xf numFmtId="0" fontId="13" fillId="0" borderId="17" xfId="0" applyFont="1" applyBorder="1" applyAlignment="1" applyProtection="1">
      <alignment horizontal="center" vertical="center"/>
      <protection hidden="1"/>
    </xf>
    <xf numFmtId="9" fontId="4" fillId="0" borderId="17" xfId="0" applyNumberFormat="1" applyFont="1" applyBorder="1" applyAlignment="1" applyProtection="1">
      <alignment horizontal="center" vertical="center"/>
      <protection locked="0"/>
    </xf>
    <xf numFmtId="9" fontId="13" fillId="0" borderId="17" xfId="1" applyFont="1" applyBorder="1" applyAlignment="1" applyProtection="1">
      <alignment horizontal="center" vertical="center"/>
      <protection hidden="1"/>
    </xf>
    <xf numFmtId="0" fontId="4" fillId="0" borderId="17" xfId="0" applyFont="1" applyBorder="1" applyAlignment="1" applyProtection="1">
      <alignment vertical="center"/>
      <protection locked="0"/>
    </xf>
    <xf numFmtId="0" fontId="4" fillId="0" borderId="17" xfId="0" applyFont="1" applyBorder="1" applyAlignment="1" applyProtection="1">
      <alignment vertical="center" wrapText="1"/>
      <protection locked="0"/>
    </xf>
    <xf numFmtId="0" fontId="4" fillId="0" borderId="18" xfId="0" applyFont="1" applyBorder="1" applyAlignment="1" applyProtection="1">
      <alignment vertical="center" wrapText="1"/>
      <protection locked="0"/>
    </xf>
    <xf numFmtId="0" fontId="7" fillId="0" borderId="17" xfId="0" applyFont="1" applyBorder="1" applyAlignment="1">
      <alignment horizontal="left" vertical="center" wrapText="1"/>
    </xf>
    <xf numFmtId="0" fontId="13" fillId="0" borderId="26" xfId="0" applyFont="1" applyBorder="1" applyAlignment="1" applyProtection="1">
      <alignment horizontal="center" vertical="center"/>
      <protection hidden="1"/>
    </xf>
    <xf numFmtId="9" fontId="4" fillId="0" borderId="26" xfId="0" applyNumberFormat="1" applyFont="1" applyBorder="1" applyAlignment="1" applyProtection="1">
      <alignment horizontal="center" vertical="center"/>
      <protection locked="0"/>
    </xf>
    <xf numFmtId="9" fontId="13" fillId="0" borderId="26" xfId="1" applyFont="1" applyBorder="1" applyAlignment="1" applyProtection="1">
      <alignment horizontal="center" vertical="center"/>
      <protection hidden="1"/>
    </xf>
    <xf numFmtId="0" fontId="4" fillId="0" borderId="26" xfId="0" applyFont="1" applyBorder="1" applyAlignment="1" applyProtection="1">
      <alignment vertical="center"/>
      <protection locked="0"/>
    </xf>
    <xf numFmtId="0" fontId="4" fillId="0" borderId="26" xfId="0" applyFont="1" applyBorder="1" applyAlignment="1" applyProtection="1">
      <alignment vertical="center" wrapText="1"/>
      <protection locked="0"/>
    </xf>
    <xf numFmtId="0" fontId="4" fillId="0" borderId="27" xfId="0" applyFont="1" applyBorder="1" applyAlignment="1" applyProtection="1">
      <alignment vertical="center" wrapText="1"/>
      <protection locked="0"/>
    </xf>
    <xf numFmtId="42" fontId="15" fillId="0" borderId="17" xfId="4" applyFont="1" applyBorder="1" applyAlignment="1">
      <alignment horizontal="center" vertical="center"/>
    </xf>
    <xf numFmtId="42" fontId="15" fillId="8" borderId="17" xfId="4" applyFont="1" applyFill="1" applyBorder="1" applyAlignment="1">
      <alignment horizontal="center" vertical="center"/>
    </xf>
    <xf numFmtId="9" fontId="15" fillId="8" borderId="17" xfId="1" applyFont="1" applyFill="1" applyBorder="1" applyAlignment="1">
      <alignment horizontal="center" vertical="center"/>
    </xf>
    <xf numFmtId="9" fontId="15" fillId="0" borderId="17" xfId="0" applyNumberFormat="1" applyFont="1" applyBorder="1" applyAlignment="1">
      <alignment horizontal="center" vertical="center"/>
    </xf>
    <xf numFmtId="0" fontId="15" fillId="0" borderId="18" xfId="0" applyFont="1" applyBorder="1" applyAlignment="1">
      <alignment vertical="center" wrapText="1"/>
    </xf>
    <xf numFmtId="0" fontId="2" fillId="3" borderId="16" xfId="0" applyFont="1" applyFill="1" applyBorder="1" applyAlignment="1">
      <alignment horizontal="center" vertical="center" wrapText="1"/>
    </xf>
    <xf numFmtId="0" fontId="2" fillId="4" borderId="17" xfId="0" applyFont="1" applyFill="1" applyBorder="1" applyAlignment="1">
      <alignment horizontal="center" vertical="center" wrapText="1"/>
    </xf>
    <xf numFmtId="10" fontId="2" fillId="3" borderId="17" xfId="0" applyNumberFormat="1" applyFont="1" applyFill="1" applyBorder="1" applyAlignment="1">
      <alignment horizontal="center" vertical="center" wrapText="1"/>
    </xf>
    <xf numFmtId="10" fontId="2" fillId="3" borderId="18" xfId="0" applyNumberFormat="1" applyFont="1" applyFill="1" applyBorder="1" applyAlignment="1">
      <alignment horizontal="center" vertical="center" wrapText="1"/>
    </xf>
    <xf numFmtId="0" fontId="4" fillId="0" borderId="17" xfId="0" applyFont="1" applyBorder="1" applyAlignment="1">
      <alignment vertical="center" wrapText="1"/>
    </xf>
    <xf numFmtId="10" fontId="15" fillId="8" borderId="17" xfId="1" applyNumberFormat="1" applyFont="1" applyFill="1" applyBorder="1" applyAlignment="1">
      <alignment horizontal="center" vertical="center"/>
    </xf>
    <xf numFmtId="0" fontId="4" fillId="0" borderId="17" xfId="0" applyFont="1" applyBorder="1" applyAlignment="1">
      <alignment horizontal="left" vertical="center" wrapText="1"/>
    </xf>
    <xf numFmtId="0" fontId="0" fillId="0" borderId="16" xfId="0" applyBorder="1"/>
    <xf numFmtId="0" fontId="13" fillId="0" borderId="28" xfId="5" applyFont="1" applyBorder="1" applyAlignment="1">
      <alignment horizontal="center" vertical="center" wrapText="1"/>
    </xf>
    <xf numFmtId="0" fontId="20" fillId="0" borderId="17" xfId="0" applyFont="1" applyBorder="1"/>
    <xf numFmtId="1" fontId="3" fillId="0" borderId="17" xfId="0" applyNumberFormat="1" applyFont="1" applyBorder="1" applyAlignment="1">
      <alignment horizontal="left" vertical="center"/>
    </xf>
    <xf numFmtId="0" fontId="3" fillId="0" borderId="17" xfId="0" applyFont="1" applyBorder="1" applyAlignment="1" applyProtection="1">
      <alignment horizontal="center" vertical="top" wrapText="1"/>
      <protection locked="0"/>
    </xf>
    <xf numFmtId="0" fontId="5" fillId="3" borderId="16" xfId="0" applyFont="1" applyFill="1" applyBorder="1" applyAlignment="1">
      <alignment horizontal="center" vertical="center" wrapText="1"/>
    </xf>
    <xf numFmtId="0" fontId="5" fillId="3" borderId="17" xfId="0" applyFont="1" applyFill="1" applyBorder="1" applyAlignment="1">
      <alignment horizontal="center" vertical="center" wrapText="1"/>
    </xf>
    <xf numFmtId="0" fontId="5" fillId="3" borderId="18" xfId="0" applyFont="1" applyFill="1" applyBorder="1" applyAlignment="1">
      <alignment horizontal="center" vertical="center" wrapText="1"/>
    </xf>
    <xf numFmtId="0" fontId="20" fillId="0" borderId="0" xfId="0" applyFont="1" applyAlignment="1">
      <alignment horizontal="center" vertical="center"/>
    </xf>
    <xf numFmtId="0" fontId="13" fillId="0" borderId="31" xfId="5" applyFont="1" applyBorder="1" applyAlignment="1">
      <alignment horizontal="center" vertical="center" wrapText="1"/>
    </xf>
    <xf numFmtId="0" fontId="4" fillId="0" borderId="26" xfId="0" applyFont="1" applyBorder="1" applyAlignment="1" applyProtection="1">
      <alignment horizontal="center" vertical="center"/>
      <protection locked="0"/>
    </xf>
    <xf numFmtId="1" fontId="3" fillId="0" borderId="26" xfId="0" applyNumberFormat="1" applyFont="1" applyBorder="1" applyAlignment="1">
      <alignment horizontal="left" vertical="center"/>
    </xf>
    <xf numFmtId="0" fontId="3" fillId="0" borderId="26" xfId="0" applyFont="1" applyBorder="1" applyAlignment="1" applyProtection="1">
      <alignment horizontal="center" vertical="top" wrapText="1"/>
      <protection locked="0"/>
    </xf>
    <xf numFmtId="0" fontId="25" fillId="9" borderId="17" xfId="0" applyFont="1" applyFill="1" applyBorder="1" applyAlignment="1">
      <alignment horizontal="left" vertical="center" wrapText="1"/>
    </xf>
    <xf numFmtId="0" fontId="28" fillId="0" borderId="1" xfId="2" applyFont="1" applyFill="1" applyBorder="1" applyAlignment="1">
      <alignment horizontal="center" vertical="center" wrapText="1"/>
    </xf>
    <xf numFmtId="0" fontId="29" fillId="5" borderId="1" xfId="3" applyFont="1" applyFill="1" applyBorder="1" applyAlignment="1">
      <alignment horizontal="left" vertical="center" wrapText="1"/>
    </xf>
    <xf numFmtId="0" fontId="30" fillId="0" borderId="1" xfId="2" applyFont="1" applyFill="1" applyBorder="1" applyAlignment="1">
      <alignment horizontal="center" vertical="center" wrapText="1"/>
    </xf>
    <xf numFmtId="0" fontId="35" fillId="5" borderId="1" xfId="3" applyFont="1" applyFill="1" applyBorder="1" applyAlignment="1">
      <alignment horizontal="left" vertical="center" wrapText="1"/>
    </xf>
    <xf numFmtId="0" fontId="31" fillId="5" borderId="1" xfId="3" applyFont="1" applyFill="1" applyBorder="1" applyAlignment="1">
      <alignment horizontal="left" vertical="center" wrapText="1"/>
    </xf>
    <xf numFmtId="0" fontId="29" fillId="6" borderId="1" xfId="3" applyFont="1" applyFill="1" applyBorder="1" applyAlignment="1">
      <alignment horizontal="left" vertical="center" wrapText="1"/>
    </xf>
    <xf numFmtId="0" fontId="29" fillId="5" borderId="5" xfId="3" applyFont="1" applyFill="1" applyBorder="1" applyAlignment="1">
      <alignment horizontal="left" vertical="center" wrapText="1"/>
    </xf>
    <xf numFmtId="0" fontId="28" fillId="0" borderId="4" xfId="2" applyFont="1" applyFill="1" applyBorder="1" applyAlignment="1">
      <alignment horizontal="center" vertical="center" wrapText="1"/>
    </xf>
    <xf numFmtId="0" fontId="30" fillId="0" borderId="4" xfId="2" applyFont="1" applyFill="1" applyBorder="1" applyAlignment="1">
      <alignment horizontal="center" vertical="center" wrapText="1"/>
    </xf>
    <xf numFmtId="0" fontId="35" fillId="5" borderId="5" xfId="3" applyFont="1" applyFill="1" applyBorder="1" applyAlignment="1">
      <alignment horizontal="left" vertical="center" wrapText="1"/>
    </xf>
    <xf numFmtId="0" fontId="29" fillId="6" borderId="5" xfId="3" applyFont="1" applyFill="1" applyBorder="1" applyAlignment="1">
      <alignment horizontal="left" vertical="center" wrapText="1"/>
    </xf>
    <xf numFmtId="0" fontId="35" fillId="6" borderId="39" xfId="3" applyFont="1" applyFill="1" applyBorder="1" applyAlignment="1">
      <alignment horizontal="left" vertical="center" wrapText="1"/>
    </xf>
    <xf numFmtId="0" fontId="0" fillId="5" borderId="34" xfId="0" applyFill="1" applyBorder="1" applyAlignment="1">
      <alignment horizontal="center"/>
    </xf>
    <xf numFmtId="0" fontId="0" fillId="5" borderId="35" xfId="0" applyFill="1" applyBorder="1" applyAlignment="1">
      <alignment horizontal="center"/>
    </xf>
    <xf numFmtId="0" fontId="0" fillId="5" borderId="36" xfId="0" applyFill="1" applyBorder="1" applyAlignment="1">
      <alignment horizontal="center"/>
    </xf>
    <xf numFmtId="0" fontId="0" fillId="5" borderId="37" xfId="0" applyFill="1" applyBorder="1" applyAlignment="1">
      <alignment horizontal="center"/>
    </xf>
    <xf numFmtId="0" fontId="27" fillId="7" borderId="3" xfId="0" applyFont="1" applyFill="1" applyBorder="1" applyAlignment="1">
      <alignment horizontal="center"/>
    </xf>
    <xf numFmtId="0" fontId="30" fillId="0" borderId="12" xfId="2" applyFont="1" applyFill="1" applyBorder="1" applyAlignment="1">
      <alignment horizontal="center" vertical="center" wrapText="1"/>
    </xf>
    <xf numFmtId="0" fontId="30" fillId="0" borderId="38" xfId="2" applyFont="1" applyFill="1" applyBorder="1" applyAlignment="1">
      <alignment horizontal="center" vertical="center" wrapText="1"/>
    </xf>
    <xf numFmtId="0" fontId="0" fillId="5" borderId="2" xfId="0" applyFill="1" applyBorder="1" applyAlignment="1">
      <alignment horizontal="left" vertical="center" wrapText="1"/>
    </xf>
    <xf numFmtId="0" fontId="0" fillId="5" borderId="2" xfId="0" applyFill="1" applyBorder="1" applyAlignment="1">
      <alignment horizontal="left" vertical="center"/>
    </xf>
    <xf numFmtId="0" fontId="0" fillId="5" borderId="1" xfId="0" applyFill="1" applyBorder="1" applyAlignment="1">
      <alignment horizontal="center"/>
    </xf>
    <xf numFmtId="0" fontId="26" fillId="5" borderId="32" xfId="0" applyFont="1" applyFill="1" applyBorder="1" applyAlignment="1">
      <alignment horizontal="center" vertical="center" wrapText="1"/>
    </xf>
    <xf numFmtId="0" fontId="26" fillId="5" borderId="33" xfId="0" applyFont="1" applyFill="1" applyBorder="1" applyAlignment="1">
      <alignment horizontal="center" vertical="center" wrapText="1"/>
    </xf>
    <xf numFmtId="0" fontId="27" fillId="7" borderId="1" xfId="0" applyFont="1" applyFill="1" applyBorder="1" applyAlignment="1">
      <alignment horizontal="center"/>
    </xf>
    <xf numFmtId="0" fontId="30" fillId="0" borderId="11" xfId="2" applyFont="1" applyFill="1" applyBorder="1" applyAlignment="1">
      <alignment horizontal="center" vertical="center" wrapText="1"/>
    </xf>
    <xf numFmtId="0" fontId="30" fillId="0" borderId="2" xfId="2" applyFont="1" applyFill="1" applyBorder="1" applyAlignment="1">
      <alignment horizontal="center" vertical="center" wrapText="1"/>
    </xf>
    <xf numFmtId="0" fontId="6" fillId="5" borderId="1" xfId="0" applyFont="1" applyFill="1" applyBorder="1" applyAlignment="1">
      <alignment horizontal="left" vertical="top" wrapText="1"/>
    </xf>
    <xf numFmtId="0" fontId="0" fillId="5" borderId="1" xfId="0" applyFill="1" applyBorder="1" applyAlignment="1">
      <alignment horizontal="left" vertical="top" wrapText="1"/>
    </xf>
    <xf numFmtId="0" fontId="19" fillId="0" borderId="16" xfId="0" applyFont="1" applyBorder="1" applyAlignment="1">
      <alignment horizontal="center" vertical="center" wrapText="1"/>
    </xf>
    <xf numFmtId="0" fontId="19" fillId="0" borderId="25" xfId="0" applyFont="1" applyBorder="1" applyAlignment="1">
      <alignment horizontal="center" vertical="center" wrapText="1"/>
    </xf>
    <xf numFmtId="0" fontId="14" fillId="0" borderId="19" xfId="0" applyFont="1" applyBorder="1" applyAlignment="1">
      <alignment horizontal="center" vertical="center"/>
    </xf>
    <xf numFmtId="0" fontId="14" fillId="0" borderId="20" xfId="0" applyFont="1" applyBorder="1" applyAlignment="1">
      <alignment horizontal="center" vertical="center"/>
    </xf>
    <xf numFmtId="0" fontId="14" fillId="0" borderId="21" xfId="0" applyFont="1" applyBorder="1" applyAlignment="1">
      <alignment horizontal="center" vertical="center"/>
    </xf>
    <xf numFmtId="0" fontId="5" fillId="3" borderId="29" xfId="0" applyFont="1" applyFill="1" applyBorder="1" applyAlignment="1">
      <alignment horizontal="center" vertical="center" wrapText="1"/>
    </xf>
    <xf numFmtId="0" fontId="5" fillId="3" borderId="30" xfId="0" applyFont="1" applyFill="1" applyBorder="1" applyAlignment="1">
      <alignment horizontal="center" vertical="center" wrapText="1"/>
    </xf>
    <xf numFmtId="0" fontId="5" fillId="2" borderId="22" xfId="0" applyFont="1" applyFill="1" applyBorder="1" applyAlignment="1">
      <alignment horizontal="center" vertical="center"/>
    </xf>
    <xf numFmtId="0" fontId="5" fillId="2" borderId="23" xfId="0" applyFont="1" applyFill="1" applyBorder="1" applyAlignment="1">
      <alignment horizontal="center" vertical="center"/>
    </xf>
    <xf numFmtId="0" fontId="5" fillId="2" borderId="16" xfId="0" applyFont="1" applyFill="1" applyBorder="1" applyAlignment="1">
      <alignment horizontal="center" vertical="center"/>
    </xf>
    <xf numFmtId="0" fontId="5" fillId="2" borderId="17" xfId="0" applyFont="1" applyFill="1" applyBorder="1" applyAlignment="1">
      <alignment horizontal="center" vertical="center"/>
    </xf>
    <xf numFmtId="0" fontId="3" fillId="0" borderId="17" xfId="0" applyFont="1" applyBorder="1" applyAlignment="1">
      <alignment horizontal="center" vertical="center" wrapText="1"/>
    </xf>
    <xf numFmtId="0" fontId="3" fillId="0" borderId="18" xfId="0" applyFont="1" applyBorder="1" applyAlignment="1">
      <alignment horizontal="center" vertical="center" wrapText="1"/>
    </xf>
    <xf numFmtId="0" fontId="3" fillId="0" borderId="23" xfId="0" applyFont="1" applyBorder="1" applyAlignment="1">
      <alignment horizontal="center" vertical="center"/>
    </xf>
    <xf numFmtId="0" fontId="3" fillId="0" borderId="24" xfId="0" applyFont="1" applyBorder="1" applyAlignment="1">
      <alignment horizontal="center" vertical="center"/>
    </xf>
    <xf numFmtId="0" fontId="7" fillId="0" borderId="17" xfId="0" applyFont="1" applyBorder="1" applyAlignment="1">
      <alignment horizontal="center" vertical="center" wrapText="1"/>
    </xf>
    <xf numFmtId="0" fontId="7" fillId="0" borderId="26" xfId="0" applyFont="1" applyBorder="1" applyAlignment="1">
      <alignment horizontal="center" vertical="center" wrapText="1"/>
    </xf>
    <xf numFmtId="0" fontId="7" fillId="0" borderId="17" xfId="0" applyFont="1" applyBorder="1" applyAlignment="1">
      <alignment horizontal="left" vertical="center" wrapText="1"/>
    </xf>
    <xf numFmtId="0" fontId="7" fillId="0" borderId="17" xfId="0" applyFont="1" applyBorder="1" applyAlignment="1">
      <alignment vertical="center" wrapText="1"/>
    </xf>
    <xf numFmtId="0" fontId="7" fillId="0" borderId="26" xfId="0" applyFont="1" applyBorder="1" applyAlignment="1">
      <alignment vertical="center" wrapText="1"/>
    </xf>
    <xf numFmtId="0" fontId="0" fillId="0" borderId="17" xfId="0" applyBorder="1" applyAlignment="1">
      <alignment horizontal="center"/>
    </xf>
    <xf numFmtId="0" fontId="0" fillId="0" borderId="19" xfId="0" applyBorder="1" applyAlignment="1">
      <alignment horizontal="center"/>
    </xf>
    <xf numFmtId="0" fontId="0" fillId="0" borderId="20" xfId="0" applyBorder="1" applyAlignment="1">
      <alignment horizontal="center"/>
    </xf>
    <xf numFmtId="0" fontId="0" fillId="0" borderId="21" xfId="0" applyBorder="1" applyAlignment="1">
      <alignment horizontal="center"/>
    </xf>
    <xf numFmtId="0" fontId="18" fillId="0" borderId="19" xfId="0" applyFont="1" applyBorder="1" applyAlignment="1">
      <alignment horizontal="center" vertical="center"/>
    </xf>
    <xf numFmtId="0" fontId="18" fillId="0" borderId="20" xfId="0" applyFont="1" applyBorder="1" applyAlignment="1">
      <alignment horizontal="center" vertical="center"/>
    </xf>
    <xf numFmtId="0" fontId="18" fillId="0" borderId="21" xfId="0" applyFont="1" applyBorder="1" applyAlignment="1">
      <alignment horizontal="center" vertical="center"/>
    </xf>
    <xf numFmtId="0" fontId="8" fillId="0" borderId="25" xfId="0" applyFont="1" applyBorder="1" applyAlignment="1">
      <alignment horizontal="center"/>
    </xf>
    <xf numFmtId="0" fontId="8" fillId="0" borderId="26" xfId="0" applyFont="1" applyBorder="1" applyAlignment="1">
      <alignment horizontal="center"/>
    </xf>
    <xf numFmtId="0" fontId="8" fillId="0" borderId="27" xfId="0" applyFont="1" applyBorder="1" applyAlignment="1">
      <alignment horizontal="center"/>
    </xf>
    <xf numFmtId="0" fontId="5" fillId="2" borderId="16" xfId="0" applyFont="1" applyFill="1" applyBorder="1" applyAlignment="1">
      <alignment horizontal="center" vertical="center" wrapText="1"/>
    </xf>
    <xf numFmtId="0" fontId="5" fillId="2" borderId="17" xfId="0" applyFont="1" applyFill="1" applyBorder="1" applyAlignment="1">
      <alignment horizontal="center" vertical="center" wrapText="1"/>
    </xf>
    <xf numFmtId="3" fontId="0" fillId="0" borderId="0" xfId="0" applyNumberFormat="1"/>
    <xf numFmtId="3" fontId="4" fillId="0" borderId="17" xfId="0" applyNumberFormat="1" applyFont="1" applyBorder="1" applyAlignment="1" applyProtection="1">
      <alignment vertical="center"/>
      <protection locked="0"/>
    </xf>
    <xf numFmtId="0" fontId="4" fillId="0" borderId="41" xfId="0" applyFont="1" applyBorder="1" applyAlignment="1">
      <alignment horizontal="center" vertical="center" wrapText="1"/>
    </xf>
    <xf numFmtId="0" fontId="3" fillId="0" borderId="42" xfId="0" applyFont="1" applyBorder="1" applyAlignment="1" applyProtection="1">
      <alignment vertical="center"/>
      <protection locked="0"/>
    </xf>
    <xf numFmtId="0" fontId="3" fillId="0" borderId="42" xfId="0" applyFont="1" applyBorder="1" applyAlignment="1" applyProtection="1">
      <alignment vertical="center" wrapText="1"/>
      <protection locked="0"/>
    </xf>
    <xf numFmtId="0" fontId="3" fillId="0" borderId="18" xfId="0" applyFont="1" applyBorder="1" applyAlignment="1" applyProtection="1">
      <alignment vertical="center" wrapText="1"/>
      <protection locked="0"/>
    </xf>
    <xf numFmtId="0" fontId="0" fillId="0" borderId="16" xfId="0" applyBorder="1" applyAlignment="1">
      <alignment horizontal="center" vertical="center"/>
    </xf>
    <xf numFmtId="0" fontId="0" fillId="0" borderId="17" xfId="0" applyBorder="1" applyAlignment="1">
      <alignment horizontal="center" vertical="center"/>
    </xf>
    <xf numFmtId="0" fontId="15" fillId="0" borderId="17" xfId="0" applyFont="1" applyBorder="1" applyAlignment="1">
      <alignment horizontal="center" vertical="center"/>
    </xf>
    <xf numFmtId="0" fontId="4" fillId="0" borderId="43" xfId="0" applyFont="1" applyBorder="1" applyAlignment="1">
      <alignment horizontal="center" vertical="center" wrapText="1"/>
    </xf>
    <xf numFmtId="0" fontId="15" fillId="0" borderId="18" xfId="0" applyFont="1" applyBorder="1" applyAlignment="1">
      <alignment horizontal="left" vertical="center" wrapText="1"/>
    </xf>
    <xf numFmtId="0" fontId="4" fillId="0" borderId="44" xfId="0" applyFont="1" applyBorder="1" applyAlignment="1">
      <alignment horizontal="center" vertical="center" wrapText="1"/>
    </xf>
    <xf numFmtId="0" fontId="0" fillId="0" borderId="17" xfId="0" applyBorder="1"/>
    <xf numFmtId="0" fontId="0" fillId="0" borderId="16" xfId="0" applyFont="1" applyBorder="1" applyAlignment="1">
      <alignment horizontal="center" vertical="center"/>
    </xf>
    <xf numFmtId="0" fontId="0" fillId="0" borderId="17" xfId="0" applyFont="1" applyBorder="1" applyAlignment="1">
      <alignment horizontal="center" vertical="center"/>
    </xf>
    <xf numFmtId="0" fontId="0" fillId="0" borderId="45" xfId="0" applyFont="1" applyBorder="1" applyAlignment="1">
      <alignment horizontal="center" vertical="center"/>
    </xf>
    <xf numFmtId="0" fontId="0" fillId="0" borderId="41" xfId="0" applyFont="1" applyBorder="1" applyAlignment="1">
      <alignment horizontal="center" vertical="center" wrapText="1"/>
    </xf>
    <xf numFmtId="0" fontId="4" fillId="0" borderId="40" xfId="0" applyFont="1" applyBorder="1" applyAlignment="1">
      <alignment vertical="center" wrapText="1"/>
    </xf>
    <xf numFmtId="10" fontId="15" fillId="8" borderId="30" xfId="1" applyNumberFormat="1" applyFont="1" applyFill="1" applyBorder="1" applyAlignment="1">
      <alignment horizontal="center" vertical="center"/>
    </xf>
    <xf numFmtId="0" fontId="0" fillId="0" borderId="0" xfId="0" applyAlignment="1">
      <alignment wrapText="1"/>
    </xf>
  </cellXfs>
  <cellStyles count="6">
    <cellStyle name="Hipervínculo" xfId="2" builtinId="8"/>
    <cellStyle name="Moneda [0]" xfId="4" builtinId="7"/>
    <cellStyle name="Normal" xfId="0" builtinId="0"/>
    <cellStyle name="Normal 2" xfId="3"/>
    <cellStyle name="Normal 3" xfId="5"/>
    <cellStyle name="Porcentaje" xfId="1" builtinId="5"/>
  </cellStyles>
  <dxfs count="163">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9C0006"/>
      </font>
      <fill>
        <patternFill>
          <bgColor rgb="FFFFC7CE"/>
        </patternFill>
      </fill>
    </dxf>
    <dxf>
      <font>
        <b/>
        <i val="0"/>
        <color theme="0"/>
      </font>
      <fill>
        <patternFill>
          <bgColor rgb="FFC65911"/>
        </patternFill>
      </fill>
    </dxf>
    <dxf>
      <font>
        <b/>
        <i val="0"/>
        <color theme="0"/>
      </font>
      <fill>
        <patternFill>
          <bgColor rgb="FF1F4E78"/>
        </patternFill>
      </fill>
    </dxf>
    <dxf>
      <font>
        <b/>
        <i val="0"/>
        <color theme="0"/>
      </font>
      <fill>
        <patternFill>
          <bgColor rgb="FF28659C"/>
        </patternFill>
      </fill>
    </dxf>
    <dxf>
      <font>
        <b/>
        <i val="0"/>
        <color theme="0"/>
      </font>
      <fill>
        <patternFill>
          <bgColor rgb="FF2F76B7"/>
        </patternFill>
      </fill>
    </dxf>
    <dxf>
      <font>
        <b/>
        <i val="0"/>
        <color theme="0"/>
      </font>
      <fill>
        <patternFill>
          <bgColor rgb="FF428BCE"/>
        </patternFill>
      </fill>
    </dxf>
    <dxf>
      <font>
        <b/>
        <i val="0"/>
        <color theme="0"/>
      </font>
      <fill>
        <patternFill>
          <bgColor rgb="FF9E7500"/>
        </patternFill>
      </fill>
    </dxf>
    <dxf>
      <font>
        <b/>
        <i val="0"/>
        <color theme="0"/>
      </font>
      <fill>
        <patternFill>
          <bgColor rgb="FFB08200"/>
        </patternFill>
      </fill>
    </dxf>
    <dxf>
      <font>
        <b/>
        <i val="0"/>
        <color theme="0"/>
      </font>
      <fill>
        <patternFill>
          <bgColor rgb="FFCC9700"/>
        </patternFill>
      </fill>
    </dxf>
    <dxf>
      <font>
        <b/>
        <i val="0"/>
        <color theme="0"/>
      </font>
      <fill>
        <patternFill>
          <bgColor rgb="FFE6AA00"/>
        </patternFill>
      </fill>
    </dxf>
    <dxf>
      <font>
        <b/>
        <i val="0"/>
        <color theme="0"/>
      </font>
      <fill>
        <patternFill>
          <bgColor rgb="FF548200"/>
        </patternFill>
      </fill>
    </dxf>
  </dxfs>
  <tableStyles count="0" defaultTableStyle="TableStyleMedium2" defaultPivotStyle="PivotStyleLight16"/>
  <colors>
    <mruColors>
      <color rgb="FF327EC4"/>
      <color rgb="FF28659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8.png"/></Relationships>
</file>

<file path=xl/drawings/_rels/drawing3.xml.rels><?xml version="1.0" encoding="UTF-8" standalone="yes"?>
<Relationships xmlns="http://schemas.openxmlformats.org/package/2006/relationships"><Relationship Id="rId1"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2</xdr:col>
      <xdr:colOff>105834</xdr:colOff>
      <xdr:row>21</xdr:row>
      <xdr:rowOff>102312</xdr:rowOff>
    </xdr:from>
    <xdr:to>
      <xdr:col>2</xdr:col>
      <xdr:colOff>3132667</xdr:colOff>
      <xdr:row>22</xdr:row>
      <xdr:rowOff>194734</xdr:rowOff>
    </xdr:to>
    <xdr:pic>
      <xdr:nvPicPr>
        <xdr:cNvPr id="2" name="Imagen 1">
          <a:extLst>
            <a:ext uri="{FF2B5EF4-FFF2-40B4-BE49-F238E27FC236}">
              <a16:creationId xmlns:a16="http://schemas.microsoft.com/office/drawing/2014/main" id="{A5D104A4-E939-4512-8845-14AD78DF00A6}"/>
            </a:ext>
          </a:extLst>
        </xdr:cNvPr>
        <xdr:cNvPicPr>
          <a:picLocks noChangeAspect="1"/>
        </xdr:cNvPicPr>
      </xdr:nvPicPr>
      <xdr:blipFill rotWithShape="1">
        <a:blip xmlns:r="http://schemas.openxmlformats.org/officeDocument/2006/relationships" r:embed="rId1"/>
        <a:srcRect l="3476" t="87079" r="62580" b="9101"/>
        <a:stretch/>
      </xdr:blipFill>
      <xdr:spPr>
        <a:xfrm>
          <a:off x="303954" y="5725872"/>
          <a:ext cx="3026833" cy="275302"/>
        </a:xfrm>
        <a:prstGeom prst="rect">
          <a:avLst/>
        </a:prstGeom>
      </xdr:spPr>
    </xdr:pic>
    <xdr:clientData/>
  </xdr:twoCellAnchor>
  <xdr:twoCellAnchor>
    <xdr:from>
      <xdr:col>2</xdr:col>
      <xdr:colOff>163892</xdr:colOff>
      <xdr:row>8</xdr:row>
      <xdr:rowOff>125333</xdr:rowOff>
    </xdr:from>
    <xdr:to>
      <xdr:col>2</xdr:col>
      <xdr:colOff>1251858</xdr:colOff>
      <xdr:row>10</xdr:row>
      <xdr:rowOff>472925</xdr:rowOff>
    </xdr:to>
    <xdr:sp macro="" textlink="">
      <xdr:nvSpPr>
        <xdr:cNvPr id="3" name="Rectángulo redondeado 5">
          <a:extLst>
            <a:ext uri="{FF2B5EF4-FFF2-40B4-BE49-F238E27FC236}">
              <a16:creationId xmlns:a16="http://schemas.microsoft.com/office/drawing/2014/main" id="{524C9B8A-1654-49BA-A2EB-163D60028737}"/>
            </a:ext>
          </a:extLst>
        </xdr:cNvPr>
        <xdr:cNvSpPr/>
      </xdr:nvSpPr>
      <xdr:spPr>
        <a:xfrm>
          <a:off x="362012" y="2106533"/>
          <a:ext cx="1087966" cy="759072"/>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000">
              <a:latin typeface="Arial" panose="020B0604020202020204" pitchFamily="34" charset="0"/>
              <a:cs typeface="Arial" panose="020B0604020202020204" pitchFamily="34" charset="0"/>
            </a:rPr>
            <a:t>Diligenciar</a:t>
          </a:r>
          <a:r>
            <a:rPr lang="es-CO" sz="1000" baseline="0">
              <a:latin typeface="Arial" panose="020B0604020202020204" pitchFamily="34" charset="0"/>
              <a:cs typeface="Arial" panose="020B0604020202020204" pitchFamily="34" charset="0"/>
            </a:rPr>
            <a:t> la entidad y dependencia que reporta.</a:t>
          </a:r>
          <a:endParaRPr lang="es-CO" sz="1000">
            <a:latin typeface="Arial" panose="020B0604020202020204" pitchFamily="34" charset="0"/>
            <a:cs typeface="Arial" panose="020B0604020202020204" pitchFamily="34" charset="0"/>
          </a:endParaRPr>
        </a:p>
      </xdr:txBody>
    </xdr:sp>
    <xdr:clientData/>
  </xdr:twoCellAnchor>
  <xdr:twoCellAnchor>
    <xdr:from>
      <xdr:col>3</xdr:col>
      <xdr:colOff>2501295</xdr:colOff>
      <xdr:row>20</xdr:row>
      <xdr:rowOff>118328</xdr:rowOff>
    </xdr:from>
    <xdr:to>
      <xdr:col>3</xdr:col>
      <xdr:colOff>4524828</xdr:colOff>
      <xdr:row>22</xdr:row>
      <xdr:rowOff>381000</xdr:rowOff>
    </xdr:to>
    <xdr:sp macro="" textlink="">
      <xdr:nvSpPr>
        <xdr:cNvPr id="4" name="Rectángulo: esquinas redondeadas 2">
          <a:extLst>
            <a:ext uri="{FF2B5EF4-FFF2-40B4-BE49-F238E27FC236}">
              <a16:creationId xmlns:a16="http://schemas.microsoft.com/office/drawing/2014/main" id="{13B492E7-E1A2-4DE6-A883-25C94522B212}"/>
            </a:ext>
          </a:extLst>
        </xdr:cNvPr>
        <xdr:cNvSpPr/>
      </xdr:nvSpPr>
      <xdr:spPr>
        <a:xfrm>
          <a:off x="7713375" y="5559008"/>
          <a:ext cx="2023533" cy="628432"/>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000">
              <a:latin typeface="Arial" panose="020B0604020202020204" pitchFamily="34" charset="0"/>
              <a:cs typeface="Arial" panose="020B0604020202020204" pitchFamily="34" charset="0"/>
            </a:rPr>
            <a:t>Diligenciar</a:t>
          </a:r>
          <a:r>
            <a:rPr lang="es-CO" sz="1000" baseline="0">
              <a:latin typeface="Arial" panose="020B0604020202020204" pitchFamily="34" charset="0"/>
              <a:cs typeface="Arial" panose="020B0604020202020204" pitchFamily="34" charset="0"/>
            </a:rPr>
            <a:t> todos los campos para evidenciar las acciones  por las actividades</a:t>
          </a:r>
          <a:endParaRPr lang="es-CO" sz="1000">
            <a:latin typeface="Arial" panose="020B0604020202020204" pitchFamily="34" charset="0"/>
            <a:cs typeface="Arial" panose="020B0604020202020204" pitchFamily="34" charset="0"/>
          </a:endParaRPr>
        </a:p>
      </xdr:txBody>
    </xdr:sp>
    <xdr:clientData/>
  </xdr:twoCellAnchor>
  <xdr:twoCellAnchor>
    <xdr:from>
      <xdr:col>2</xdr:col>
      <xdr:colOff>3851124</xdr:colOff>
      <xdr:row>20</xdr:row>
      <xdr:rowOff>170694</xdr:rowOff>
    </xdr:from>
    <xdr:to>
      <xdr:col>3</xdr:col>
      <xdr:colOff>1090990</xdr:colOff>
      <xdr:row>22</xdr:row>
      <xdr:rowOff>370113</xdr:rowOff>
    </xdr:to>
    <xdr:sp macro="" textlink="">
      <xdr:nvSpPr>
        <xdr:cNvPr id="5" name="Rectángulo: esquinas redondeadas 7">
          <a:extLst>
            <a:ext uri="{FF2B5EF4-FFF2-40B4-BE49-F238E27FC236}">
              <a16:creationId xmlns:a16="http://schemas.microsoft.com/office/drawing/2014/main" id="{B8140C91-D166-4D38-AD34-E36E1992CBDD}"/>
            </a:ext>
          </a:extLst>
        </xdr:cNvPr>
        <xdr:cNvSpPr/>
      </xdr:nvSpPr>
      <xdr:spPr>
        <a:xfrm>
          <a:off x="4049244" y="5611374"/>
          <a:ext cx="2253826" cy="565179"/>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000">
              <a:latin typeface="Arial" panose="020B0604020202020204" pitchFamily="34" charset="0"/>
              <a:cs typeface="Arial" panose="020B0604020202020204" pitchFamily="34" charset="0"/>
            </a:rPr>
            <a:t>Diligenciar</a:t>
          </a:r>
          <a:r>
            <a:rPr lang="es-CO" sz="1000" baseline="0">
              <a:latin typeface="Arial" panose="020B0604020202020204" pitchFamily="34" charset="0"/>
              <a:cs typeface="Arial" panose="020B0604020202020204" pitchFamily="34" charset="0"/>
            </a:rPr>
            <a:t> todos los campos para evidenciar las acciones  por las actividades</a:t>
          </a:r>
          <a:endParaRPr lang="es-CO" sz="1000">
            <a:latin typeface="Arial" panose="020B0604020202020204" pitchFamily="34" charset="0"/>
            <a:cs typeface="Arial" panose="020B0604020202020204" pitchFamily="34" charset="0"/>
          </a:endParaRPr>
        </a:p>
      </xdr:txBody>
    </xdr:sp>
    <xdr:clientData/>
  </xdr:twoCellAnchor>
  <xdr:twoCellAnchor>
    <xdr:from>
      <xdr:col>2</xdr:col>
      <xdr:colOff>673101</xdr:colOff>
      <xdr:row>21</xdr:row>
      <xdr:rowOff>122766</xdr:rowOff>
    </xdr:from>
    <xdr:to>
      <xdr:col>2</xdr:col>
      <xdr:colOff>1524001</xdr:colOff>
      <xdr:row>22</xdr:row>
      <xdr:rowOff>245533</xdr:rowOff>
    </xdr:to>
    <xdr:sp macro="" textlink="">
      <xdr:nvSpPr>
        <xdr:cNvPr id="6" name="Elipse 5">
          <a:extLst>
            <a:ext uri="{FF2B5EF4-FFF2-40B4-BE49-F238E27FC236}">
              <a16:creationId xmlns:a16="http://schemas.microsoft.com/office/drawing/2014/main" id="{3B60146D-CBBD-426D-A517-20720E45D8CE}"/>
            </a:ext>
          </a:extLst>
        </xdr:cNvPr>
        <xdr:cNvSpPr/>
      </xdr:nvSpPr>
      <xdr:spPr>
        <a:xfrm>
          <a:off x="871221" y="5746326"/>
          <a:ext cx="850900" cy="305647"/>
        </a:xfrm>
        <a:prstGeom prst="ellipse">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2</xdr:col>
      <xdr:colOff>332014</xdr:colOff>
      <xdr:row>63</xdr:row>
      <xdr:rowOff>313549</xdr:rowOff>
    </xdr:from>
    <xdr:to>
      <xdr:col>2</xdr:col>
      <xdr:colOff>1898455</xdr:colOff>
      <xdr:row>64</xdr:row>
      <xdr:rowOff>544285</xdr:rowOff>
    </xdr:to>
    <xdr:sp macro="" textlink="">
      <xdr:nvSpPr>
        <xdr:cNvPr id="7" name="Rectángulo: esquinas redondeadas 4">
          <a:extLst>
            <a:ext uri="{FF2B5EF4-FFF2-40B4-BE49-F238E27FC236}">
              <a16:creationId xmlns:a16="http://schemas.microsoft.com/office/drawing/2014/main" id="{A10DCF48-00CC-4B4D-AD1F-DEC304622824}"/>
            </a:ext>
          </a:extLst>
        </xdr:cNvPr>
        <xdr:cNvSpPr/>
      </xdr:nvSpPr>
      <xdr:spPr>
        <a:xfrm>
          <a:off x="530134" y="28217989"/>
          <a:ext cx="1566441" cy="111465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200">
              <a:latin typeface="Arial" panose="020B0604020202020204" pitchFamily="34" charset="0"/>
              <a:cs typeface="Arial" panose="020B0604020202020204" pitchFamily="34" charset="0"/>
            </a:rPr>
            <a:t>Diligenciar Entidad y Dependencia</a:t>
          </a:r>
          <a:r>
            <a:rPr lang="es-CO" sz="1200" baseline="0">
              <a:latin typeface="Arial" panose="020B0604020202020204" pitchFamily="34" charset="0"/>
              <a:cs typeface="Arial" panose="020B0604020202020204" pitchFamily="34" charset="0"/>
            </a:rPr>
            <a:t> que reporta </a:t>
          </a:r>
          <a:endParaRPr lang="es-CO" sz="1200">
            <a:latin typeface="Arial" panose="020B0604020202020204" pitchFamily="34" charset="0"/>
            <a:cs typeface="Arial" panose="020B0604020202020204" pitchFamily="34" charset="0"/>
          </a:endParaRPr>
        </a:p>
      </xdr:txBody>
    </xdr:sp>
    <xdr:clientData/>
  </xdr:twoCellAnchor>
  <xdr:twoCellAnchor>
    <xdr:from>
      <xdr:col>2</xdr:col>
      <xdr:colOff>2449286</xdr:colOff>
      <xdr:row>66</xdr:row>
      <xdr:rowOff>490406</xdr:rowOff>
    </xdr:from>
    <xdr:to>
      <xdr:col>3</xdr:col>
      <xdr:colOff>5595257</xdr:colOff>
      <xdr:row>66</xdr:row>
      <xdr:rowOff>707571</xdr:rowOff>
    </xdr:to>
    <xdr:sp macro="" textlink="">
      <xdr:nvSpPr>
        <xdr:cNvPr id="8" name="Rectángulo: esquinas redondeadas 8">
          <a:extLst>
            <a:ext uri="{FF2B5EF4-FFF2-40B4-BE49-F238E27FC236}">
              <a16:creationId xmlns:a16="http://schemas.microsoft.com/office/drawing/2014/main" id="{20975997-7855-42F6-9F62-4F97164B92DC}"/>
            </a:ext>
          </a:extLst>
        </xdr:cNvPr>
        <xdr:cNvSpPr/>
      </xdr:nvSpPr>
      <xdr:spPr>
        <a:xfrm>
          <a:off x="2647406" y="31046606"/>
          <a:ext cx="8159931" cy="21716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200">
              <a:latin typeface="Arial" panose="020B0604020202020204" pitchFamily="34" charset="0"/>
              <a:cs typeface="Arial" panose="020B0604020202020204" pitchFamily="34" charset="0"/>
            </a:rPr>
            <a:t>Diligenciar los</a:t>
          </a:r>
          <a:r>
            <a:rPr lang="es-CO" sz="1200" baseline="0">
              <a:latin typeface="Arial" panose="020B0604020202020204" pitchFamily="34" charset="0"/>
              <a:cs typeface="Arial" panose="020B0604020202020204" pitchFamily="34" charset="0"/>
            </a:rPr>
            <a:t> especios señalados- para evidenciar las inversiones realizadas por actividad  anualmente   </a:t>
          </a:r>
          <a:endParaRPr lang="es-CO" sz="1200">
            <a:latin typeface="Arial" panose="020B0604020202020204" pitchFamily="34" charset="0"/>
            <a:cs typeface="Arial" panose="020B0604020202020204" pitchFamily="34" charset="0"/>
          </a:endParaRPr>
        </a:p>
      </xdr:txBody>
    </xdr:sp>
    <xdr:clientData/>
  </xdr:twoCellAnchor>
  <xdr:twoCellAnchor>
    <xdr:from>
      <xdr:col>2</xdr:col>
      <xdr:colOff>285751</xdr:colOff>
      <xdr:row>64</xdr:row>
      <xdr:rowOff>696686</xdr:rowOff>
    </xdr:from>
    <xdr:to>
      <xdr:col>2</xdr:col>
      <xdr:colOff>1948543</xdr:colOff>
      <xdr:row>66</xdr:row>
      <xdr:rowOff>631372</xdr:rowOff>
    </xdr:to>
    <xdr:sp macro="" textlink="">
      <xdr:nvSpPr>
        <xdr:cNvPr id="9" name="Rectángulo: esquinas redondeadas 13">
          <a:extLst>
            <a:ext uri="{FF2B5EF4-FFF2-40B4-BE49-F238E27FC236}">
              <a16:creationId xmlns:a16="http://schemas.microsoft.com/office/drawing/2014/main" id="{EF860CD9-C61C-4D64-A3FE-D841D75F0E72}"/>
            </a:ext>
          </a:extLst>
        </xdr:cNvPr>
        <xdr:cNvSpPr/>
      </xdr:nvSpPr>
      <xdr:spPr>
        <a:xfrm>
          <a:off x="483871" y="29485046"/>
          <a:ext cx="1662792" cy="1702526"/>
        </a:xfrm>
        <a:prstGeom prst="roundRect">
          <a:avLst/>
        </a:prstGeom>
        <a:solidFill>
          <a:schemeClr val="accent5">
            <a:lumMod val="7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200" b="1">
              <a:latin typeface="Arial" panose="020B0604020202020204" pitchFamily="34" charset="0"/>
              <a:cs typeface="Arial" panose="020B0604020202020204" pitchFamily="34" charset="0"/>
            </a:rPr>
            <a:t>NOTA:</a:t>
          </a:r>
          <a:r>
            <a:rPr lang="es-CO" sz="1200" baseline="0">
              <a:latin typeface="Arial" panose="020B0604020202020204" pitchFamily="34" charset="0"/>
              <a:cs typeface="Arial" panose="020B0604020202020204" pitchFamily="34" charset="0"/>
            </a:rPr>
            <a:t> Se diligencia el  valor del contrato  y %, para OBTENER automaticamente  el valor del presupuesto asignado.</a:t>
          </a:r>
          <a:endParaRPr lang="es-CO" sz="1200">
            <a:latin typeface="Arial" panose="020B0604020202020204" pitchFamily="34" charset="0"/>
            <a:cs typeface="Arial" panose="020B0604020202020204" pitchFamily="34" charset="0"/>
          </a:endParaRPr>
        </a:p>
      </xdr:txBody>
    </xdr:sp>
    <xdr:clientData/>
  </xdr:twoCellAnchor>
  <xdr:twoCellAnchor editAs="oneCell">
    <xdr:from>
      <xdr:col>2</xdr:col>
      <xdr:colOff>292628</xdr:colOff>
      <xdr:row>2</xdr:row>
      <xdr:rowOff>24868</xdr:rowOff>
    </xdr:from>
    <xdr:to>
      <xdr:col>2</xdr:col>
      <xdr:colOff>936171</xdr:colOff>
      <xdr:row>2</xdr:row>
      <xdr:rowOff>728133</xdr:rowOff>
    </xdr:to>
    <xdr:pic>
      <xdr:nvPicPr>
        <xdr:cNvPr id="10" name="Imagen 9">
          <a:extLst>
            <a:ext uri="{FF2B5EF4-FFF2-40B4-BE49-F238E27FC236}">
              <a16:creationId xmlns:a16="http://schemas.microsoft.com/office/drawing/2014/main" id="{AAF0E003-3B94-45D0-B71B-27A1EEFAC718}"/>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0748" y="215368"/>
          <a:ext cx="643543" cy="703265"/>
        </a:xfrm>
        <a:prstGeom prst="rect">
          <a:avLst/>
        </a:prstGeom>
        <a:noFill/>
        <a:ln>
          <a:noFill/>
        </a:ln>
      </xdr:spPr>
    </xdr:pic>
    <xdr:clientData/>
  </xdr:twoCellAnchor>
  <xdr:oneCellAnchor>
    <xdr:from>
      <xdr:col>2</xdr:col>
      <xdr:colOff>1817914</xdr:colOff>
      <xdr:row>4</xdr:row>
      <xdr:rowOff>108857</xdr:rowOff>
    </xdr:from>
    <xdr:ext cx="8736719" cy="3875315"/>
    <xdr:pic>
      <xdr:nvPicPr>
        <xdr:cNvPr id="11" name="Imagen 10">
          <a:extLst>
            <a:ext uri="{FF2B5EF4-FFF2-40B4-BE49-F238E27FC236}">
              <a16:creationId xmlns:a16="http://schemas.microsoft.com/office/drawing/2014/main" id="{97F5DD97-5597-4CF9-850C-B73CFDDBCC3D}"/>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xdr:blipFill>
      <xdr:spPr bwMode="auto">
        <a:xfrm>
          <a:off x="2016034" y="1289957"/>
          <a:ext cx="8736719" cy="3875315"/>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twoCellAnchor>
    <xdr:from>
      <xdr:col>2</xdr:col>
      <xdr:colOff>1360714</xdr:colOff>
      <xdr:row>10</xdr:row>
      <xdr:rowOff>97972</xdr:rowOff>
    </xdr:from>
    <xdr:to>
      <xdr:col>2</xdr:col>
      <xdr:colOff>1806109</xdr:colOff>
      <xdr:row>10</xdr:row>
      <xdr:rowOff>97972</xdr:rowOff>
    </xdr:to>
    <xdr:cxnSp macro="">
      <xdr:nvCxnSpPr>
        <xdr:cNvPr id="12" name="Conector recto de flecha 11">
          <a:extLst>
            <a:ext uri="{FF2B5EF4-FFF2-40B4-BE49-F238E27FC236}">
              <a16:creationId xmlns:a16="http://schemas.microsoft.com/office/drawing/2014/main" id="{563B6E42-7054-4FB2-B441-2F80BF55CF76}"/>
            </a:ext>
          </a:extLst>
        </xdr:cNvPr>
        <xdr:cNvCxnSpPr/>
      </xdr:nvCxnSpPr>
      <xdr:spPr>
        <a:xfrm flipH="1">
          <a:off x="1558834" y="2490652"/>
          <a:ext cx="445395" cy="0"/>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4005943</xdr:colOff>
      <xdr:row>18</xdr:row>
      <xdr:rowOff>119745</xdr:rowOff>
    </xdr:from>
    <xdr:to>
      <xdr:col>3</xdr:col>
      <xdr:colOff>1045029</xdr:colOff>
      <xdr:row>20</xdr:row>
      <xdr:rowOff>97970</xdr:rowOff>
    </xdr:to>
    <xdr:sp macro="" textlink="">
      <xdr:nvSpPr>
        <xdr:cNvPr id="13" name="Abrir llave 12">
          <a:extLst>
            <a:ext uri="{FF2B5EF4-FFF2-40B4-BE49-F238E27FC236}">
              <a16:creationId xmlns:a16="http://schemas.microsoft.com/office/drawing/2014/main" id="{2C64E469-4FB4-4622-A9C0-6D161185D7F9}"/>
            </a:ext>
          </a:extLst>
        </xdr:cNvPr>
        <xdr:cNvSpPr/>
      </xdr:nvSpPr>
      <xdr:spPr>
        <a:xfrm rot="16200000">
          <a:off x="5058593" y="4340135"/>
          <a:ext cx="343985" cy="2053046"/>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1522959</xdr:colOff>
      <xdr:row>18</xdr:row>
      <xdr:rowOff>121372</xdr:rowOff>
    </xdr:from>
    <xdr:to>
      <xdr:col>3</xdr:col>
      <xdr:colOff>5540828</xdr:colOff>
      <xdr:row>20</xdr:row>
      <xdr:rowOff>65311</xdr:rowOff>
    </xdr:to>
    <xdr:sp macro="" textlink="">
      <xdr:nvSpPr>
        <xdr:cNvPr id="14" name="Abrir llave 13">
          <a:extLst>
            <a:ext uri="{FF2B5EF4-FFF2-40B4-BE49-F238E27FC236}">
              <a16:creationId xmlns:a16="http://schemas.microsoft.com/office/drawing/2014/main" id="{4842DA3B-FF92-4AD3-BA1F-7B5E406A4035}"/>
            </a:ext>
          </a:extLst>
        </xdr:cNvPr>
        <xdr:cNvSpPr/>
      </xdr:nvSpPr>
      <xdr:spPr>
        <a:xfrm rot="16200000">
          <a:off x="8589124" y="3342207"/>
          <a:ext cx="309699" cy="4017869"/>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2</xdr:col>
      <xdr:colOff>152400</xdr:colOff>
      <xdr:row>54</xdr:row>
      <xdr:rowOff>859969</xdr:rowOff>
    </xdr:from>
    <xdr:to>
      <xdr:col>3</xdr:col>
      <xdr:colOff>5529944</xdr:colOff>
      <xdr:row>58</xdr:row>
      <xdr:rowOff>620485</xdr:rowOff>
    </xdr:to>
    <xdr:pic>
      <xdr:nvPicPr>
        <xdr:cNvPr id="15" name="Imagen 14">
          <a:extLst>
            <a:ext uri="{FF2B5EF4-FFF2-40B4-BE49-F238E27FC236}">
              <a16:creationId xmlns:a16="http://schemas.microsoft.com/office/drawing/2014/main" id="{422127CC-CCB3-4631-8D49-DAF827458BEB}"/>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xdr:blipFill>
      <xdr:spPr>
        <a:xfrm>
          <a:off x="350520" y="23537089"/>
          <a:ext cx="10391504" cy="3296196"/>
        </a:xfrm>
        <a:prstGeom prst="rect">
          <a:avLst/>
        </a:prstGeom>
        <a:ln w="3175">
          <a:solidFill>
            <a:schemeClr val="tx1"/>
          </a:solidFill>
        </a:ln>
      </xdr:spPr>
    </xdr:pic>
    <xdr:clientData/>
  </xdr:twoCellAnchor>
  <xdr:oneCellAnchor>
    <xdr:from>
      <xdr:col>2</xdr:col>
      <xdr:colOff>2373084</xdr:colOff>
      <xdr:row>63</xdr:row>
      <xdr:rowOff>163283</xdr:rowOff>
    </xdr:from>
    <xdr:ext cx="8167205" cy="2623459"/>
    <xdr:pic>
      <xdr:nvPicPr>
        <xdr:cNvPr id="16" name="Imagen 15">
          <a:extLst>
            <a:ext uri="{FF2B5EF4-FFF2-40B4-BE49-F238E27FC236}">
              <a16:creationId xmlns:a16="http://schemas.microsoft.com/office/drawing/2014/main" id="{968E7704-1DAE-43F1-9517-F81A8A7D4D32}"/>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xdr:blipFill>
      <xdr:spPr bwMode="auto">
        <a:xfrm>
          <a:off x="2571204" y="28067723"/>
          <a:ext cx="8167205" cy="2623459"/>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twoCellAnchor>
    <xdr:from>
      <xdr:col>2</xdr:col>
      <xdr:colOff>1926771</xdr:colOff>
      <xdr:row>64</xdr:row>
      <xdr:rowOff>359229</xdr:rowOff>
    </xdr:from>
    <xdr:to>
      <xdr:col>2</xdr:col>
      <xdr:colOff>2372166</xdr:colOff>
      <xdr:row>64</xdr:row>
      <xdr:rowOff>359229</xdr:rowOff>
    </xdr:to>
    <xdr:cxnSp macro="">
      <xdr:nvCxnSpPr>
        <xdr:cNvPr id="17" name="Conector recto de flecha 16">
          <a:extLst>
            <a:ext uri="{FF2B5EF4-FFF2-40B4-BE49-F238E27FC236}">
              <a16:creationId xmlns:a16="http://schemas.microsoft.com/office/drawing/2014/main" id="{69C20376-CDB1-428E-93A6-6CDFA649D305}"/>
            </a:ext>
          </a:extLst>
        </xdr:cNvPr>
        <xdr:cNvCxnSpPr/>
      </xdr:nvCxnSpPr>
      <xdr:spPr>
        <a:xfrm flipH="1">
          <a:off x="2124891" y="29147589"/>
          <a:ext cx="445395" cy="0"/>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2405741</xdr:colOff>
      <xdr:row>66</xdr:row>
      <xdr:rowOff>159953</xdr:rowOff>
    </xdr:from>
    <xdr:to>
      <xdr:col>2</xdr:col>
      <xdr:colOff>3296476</xdr:colOff>
      <xdr:row>66</xdr:row>
      <xdr:rowOff>424542</xdr:rowOff>
    </xdr:to>
    <xdr:sp macro="" textlink="">
      <xdr:nvSpPr>
        <xdr:cNvPr id="18" name="Abrir llave 17">
          <a:extLst>
            <a:ext uri="{FF2B5EF4-FFF2-40B4-BE49-F238E27FC236}">
              <a16:creationId xmlns:a16="http://schemas.microsoft.com/office/drawing/2014/main" id="{F56CE671-0D03-40FB-9F2D-DB4707096AB3}"/>
            </a:ext>
          </a:extLst>
        </xdr:cNvPr>
        <xdr:cNvSpPr/>
      </xdr:nvSpPr>
      <xdr:spPr>
        <a:xfrm rot="16200000">
          <a:off x="2916934" y="30403080"/>
          <a:ext cx="264589" cy="890735"/>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2</xdr:col>
      <xdr:colOff>4299861</xdr:colOff>
      <xdr:row>66</xdr:row>
      <xdr:rowOff>152403</xdr:rowOff>
    </xdr:from>
    <xdr:to>
      <xdr:col>3</xdr:col>
      <xdr:colOff>52860</xdr:colOff>
      <xdr:row>66</xdr:row>
      <xdr:rowOff>424543</xdr:rowOff>
    </xdr:to>
    <xdr:sp macro="" textlink="">
      <xdr:nvSpPr>
        <xdr:cNvPr id="19" name="Abrir llave 18">
          <a:extLst>
            <a:ext uri="{FF2B5EF4-FFF2-40B4-BE49-F238E27FC236}">
              <a16:creationId xmlns:a16="http://schemas.microsoft.com/office/drawing/2014/main" id="{5D786388-8B88-45D2-8271-6B479B04C77D}"/>
            </a:ext>
          </a:extLst>
        </xdr:cNvPr>
        <xdr:cNvSpPr/>
      </xdr:nvSpPr>
      <xdr:spPr>
        <a:xfrm rot="16200000">
          <a:off x="4745391" y="30461193"/>
          <a:ext cx="272140" cy="766959"/>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647755</xdr:colOff>
      <xdr:row>66</xdr:row>
      <xdr:rowOff>157445</xdr:rowOff>
    </xdr:from>
    <xdr:to>
      <xdr:col>3</xdr:col>
      <xdr:colOff>1330568</xdr:colOff>
      <xdr:row>66</xdr:row>
      <xdr:rowOff>400986</xdr:rowOff>
    </xdr:to>
    <xdr:sp macro="" textlink="">
      <xdr:nvSpPr>
        <xdr:cNvPr id="20" name="Abrir llave 19">
          <a:extLst>
            <a:ext uri="{FF2B5EF4-FFF2-40B4-BE49-F238E27FC236}">
              <a16:creationId xmlns:a16="http://schemas.microsoft.com/office/drawing/2014/main" id="{18370936-F4A0-4AB2-9D7D-058B98502D85}"/>
            </a:ext>
          </a:extLst>
        </xdr:cNvPr>
        <xdr:cNvSpPr/>
      </xdr:nvSpPr>
      <xdr:spPr>
        <a:xfrm rot="16200000">
          <a:off x="6079471" y="30494009"/>
          <a:ext cx="243541" cy="682813"/>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2253343</xdr:colOff>
      <xdr:row>66</xdr:row>
      <xdr:rowOff>130629</xdr:rowOff>
    </xdr:from>
    <xdr:to>
      <xdr:col>3</xdr:col>
      <xdr:colOff>2253343</xdr:colOff>
      <xdr:row>66</xdr:row>
      <xdr:rowOff>424543</xdr:rowOff>
    </xdr:to>
    <xdr:cxnSp macro="">
      <xdr:nvCxnSpPr>
        <xdr:cNvPr id="21" name="Conector recto de flecha 20">
          <a:extLst>
            <a:ext uri="{FF2B5EF4-FFF2-40B4-BE49-F238E27FC236}">
              <a16:creationId xmlns:a16="http://schemas.microsoft.com/office/drawing/2014/main" id="{AB041E65-7569-44F5-8BAF-B27A4FB08748}"/>
            </a:ext>
          </a:extLst>
        </xdr:cNvPr>
        <xdr:cNvCxnSpPr/>
      </xdr:nvCxnSpPr>
      <xdr:spPr>
        <a:xfrm flipH="1">
          <a:off x="7465423" y="30686829"/>
          <a:ext cx="0" cy="293914"/>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3276601</xdr:colOff>
      <xdr:row>66</xdr:row>
      <xdr:rowOff>130629</xdr:rowOff>
    </xdr:from>
    <xdr:to>
      <xdr:col>3</xdr:col>
      <xdr:colOff>3276601</xdr:colOff>
      <xdr:row>66</xdr:row>
      <xdr:rowOff>424543</xdr:rowOff>
    </xdr:to>
    <xdr:cxnSp macro="">
      <xdr:nvCxnSpPr>
        <xdr:cNvPr id="22" name="Conector recto de flecha 21">
          <a:extLst>
            <a:ext uri="{FF2B5EF4-FFF2-40B4-BE49-F238E27FC236}">
              <a16:creationId xmlns:a16="http://schemas.microsoft.com/office/drawing/2014/main" id="{F6B7F488-2D3D-4D39-B7A8-0EDEACF40237}"/>
            </a:ext>
          </a:extLst>
        </xdr:cNvPr>
        <xdr:cNvCxnSpPr/>
      </xdr:nvCxnSpPr>
      <xdr:spPr>
        <a:xfrm flipH="1">
          <a:off x="8488681" y="30686829"/>
          <a:ext cx="0" cy="293914"/>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5181601</xdr:colOff>
      <xdr:row>66</xdr:row>
      <xdr:rowOff>141514</xdr:rowOff>
    </xdr:from>
    <xdr:to>
      <xdr:col>3</xdr:col>
      <xdr:colOff>5181601</xdr:colOff>
      <xdr:row>66</xdr:row>
      <xdr:rowOff>435428</xdr:rowOff>
    </xdr:to>
    <xdr:cxnSp macro="">
      <xdr:nvCxnSpPr>
        <xdr:cNvPr id="23" name="Conector recto de flecha 22">
          <a:extLst>
            <a:ext uri="{FF2B5EF4-FFF2-40B4-BE49-F238E27FC236}">
              <a16:creationId xmlns:a16="http://schemas.microsoft.com/office/drawing/2014/main" id="{3E26A138-AB58-4E5B-92EE-6C2F71CA566E}"/>
            </a:ext>
          </a:extLst>
        </xdr:cNvPr>
        <xdr:cNvCxnSpPr/>
      </xdr:nvCxnSpPr>
      <xdr:spPr>
        <a:xfrm flipH="1">
          <a:off x="10393681" y="30697714"/>
          <a:ext cx="0" cy="293914"/>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283029</xdr:colOff>
      <xdr:row>69</xdr:row>
      <xdr:rowOff>131164</xdr:rowOff>
    </xdr:from>
    <xdr:to>
      <xdr:col>3</xdr:col>
      <xdr:colOff>1898597</xdr:colOff>
      <xdr:row>69</xdr:row>
      <xdr:rowOff>393808</xdr:rowOff>
    </xdr:to>
    <xdr:pic>
      <xdr:nvPicPr>
        <xdr:cNvPr id="24" name="Imagen 23">
          <a:extLst>
            <a:ext uri="{FF2B5EF4-FFF2-40B4-BE49-F238E27FC236}">
              <a16:creationId xmlns:a16="http://schemas.microsoft.com/office/drawing/2014/main" id="{49E6B160-46B4-4438-ADC8-0A4BDA88C696}"/>
            </a:ext>
          </a:extLst>
        </xdr:cNvPr>
        <xdr:cNvPicPr>
          <a:picLocks noChangeAspect="1"/>
        </xdr:cNvPicPr>
      </xdr:nvPicPr>
      <xdr:blipFill rotWithShape="1">
        <a:blip xmlns:r="http://schemas.openxmlformats.org/officeDocument/2006/relationships" r:embed="rId6"/>
        <a:srcRect l="4319" t="87316" r="39399" b="9101"/>
        <a:stretch/>
      </xdr:blipFill>
      <xdr:spPr>
        <a:xfrm>
          <a:off x="481149" y="31937044"/>
          <a:ext cx="6629528" cy="262644"/>
        </a:xfrm>
        <a:prstGeom prst="rect">
          <a:avLst/>
        </a:prstGeom>
      </xdr:spPr>
    </xdr:pic>
    <xdr:clientData/>
  </xdr:twoCellAnchor>
  <xdr:twoCellAnchor>
    <xdr:from>
      <xdr:col>2</xdr:col>
      <xdr:colOff>1815995</xdr:colOff>
      <xdr:row>69</xdr:row>
      <xdr:rowOff>97972</xdr:rowOff>
    </xdr:from>
    <xdr:to>
      <xdr:col>3</xdr:col>
      <xdr:colOff>1388898</xdr:colOff>
      <xdr:row>69</xdr:row>
      <xdr:rowOff>465525</xdr:rowOff>
    </xdr:to>
    <xdr:sp macro="" textlink="">
      <xdr:nvSpPr>
        <xdr:cNvPr id="25" name="Elipse 24">
          <a:extLst>
            <a:ext uri="{FF2B5EF4-FFF2-40B4-BE49-F238E27FC236}">
              <a16:creationId xmlns:a16="http://schemas.microsoft.com/office/drawing/2014/main" id="{D5A7C645-578A-4A15-80D7-023AD8BC998E}"/>
            </a:ext>
          </a:extLst>
        </xdr:cNvPr>
        <xdr:cNvSpPr/>
      </xdr:nvSpPr>
      <xdr:spPr>
        <a:xfrm>
          <a:off x="2014115" y="31903852"/>
          <a:ext cx="4586863" cy="367553"/>
        </a:xfrm>
        <a:prstGeom prst="ellipse">
          <a:avLst/>
        </a:prstGeom>
        <a:noFill/>
        <a:ln w="28575">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oneCellAnchor>
    <xdr:from>
      <xdr:col>2</xdr:col>
      <xdr:colOff>119745</xdr:colOff>
      <xdr:row>89</xdr:row>
      <xdr:rowOff>163288</xdr:rowOff>
    </xdr:from>
    <xdr:ext cx="10647966" cy="3243941"/>
    <xdr:pic>
      <xdr:nvPicPr>
        <xdr:cNvPr id="26" name="Imagen 25">
          <a:extLst>
            <a:ext uri="{FF2B5EF4-FFF2-40B4-BE49-F238E27FC236}">
              <a16:creationId xmlns:a16="http://schemas.microsoft.com/office/drawing/2014/main" id="{F46828E1-D30D-4501-84F9-B2A4994BB374}"/>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317865" y="45875668"/>
          <a:ext cx="10647966" cy="3243941"/>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2</xdr:col>
      <xdr:colOff>588819</xdr:colOff>
      <xdr:row>2</xdr:row>
      <xdr:rowOff>86591</xdr:rowOff>
    </xdr:from>
    <xdr:to>
      <xdr:col>4</xdr:col>
      <xdr:colOff>10636</xdr:colOff>
      <xdr:row>2</xdr:row>
      <xdr:rowOff>1086715</xdr:rowOff>
    </xdr:to>
    <xdr:pic>
      <xdr:nvPicPr>
        <xdr:cNvPr id="3" name="Imagen 2">
          <a:extLst>
            <a:ext uri="{FF2B5EF4-FFF2-40B4-BE49-F238E27FC236}">
              <a16:creationId xmlns:a16="http://schemas.microsoft.com/office/drawing/2014/main" id="{9ABFB1C9-0D42-46F5-A18A-2BB084E4B76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013364" y="484909"/>
          <a:ext cx="5604409" cy="100012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700896</xdr:colOff>
      <xdr:row>3</xdr:row>
      <xdr:rowOff>89859</xdr:rowOff>
    </xdr:from>
    <xdr:to>
      <xdr:col>4</xdr:col>
      <xdr:colOff>805965</xdr:colOff>
      <xdr:row>3</xdr:row>
      <xdr:rowOff>1089983</xdr:rowOff>
    </xdr:to>
    <xdr:pic>
      <xdr:nvPicPr>
        <xdr:cNvPr id="3" name="Imagen 2">
          <a:extLst>
            <a:ext uri="{FF2B5EF4-FFF2-40B4-BE49-F238E27FC236}">
              <a16:creationId xmlns:a16="http://schemas.microsoft.com/office/drawing/2014/main" id="{41B7A2D7-049D-45A0-B334-6005EA76980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252877" y="682925"/>
          <a:ext cx="5604409" cy="100012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431320</xdr:colOff>
      <xdr:row>3</xdr:row>
      <xdr:rowOff>89858</xdr:rowOff>
    </xdr:from>
    <xdr:to>
      <xdr:col>4</xdr:col>
      <xdr:colOff>536389</xdr:colOff>
      <xdr:row>3</xdr:row>
      <xdr:rowOff>1089982</xdr:rowOff>
    </xdr:to>
    <xdr:pic>
      <xdr:nvPicPr>
        <xdr:cNvPr id="3" name="Imagen 2">
          <a:extLst>
            <a:ext uri="{FF2B5EF4-FFF2-40B4-BE49-F238E27FC236}">
              <a16:creationId xmlns:a16="http://schemas.microsoft.com/office/drawing/2014/main" id="{3A645297-80B6-4D9C-BA1C-A9808087461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983301" y="682924"/>
          <a:ext cx="5604409" cy="100012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1024386</xdr:colOff>
      <xdr:row>3</xdr:row>
      <xdr:rowOff>107830</xdr:rowOff>
    </xdr:from>
    <xdr:to>
      <xdr:col>4</xdr:col>
      <xdr:colOff>1129455</xdr:colOff>
      <xdr:row>3</xdr:row>
      <xdr:rowOff>1107954</xdr:rowOff>
    </xdr:to>
    <xdr:pic>
      <xdr:nvPicPr>
        <xdr:cNvPr id="3" name="Imagen 2">
          <a:extLst>
            <a:ext uri="{FF2B5EF4-FFF2-40B4-BE49-F238E27FC236}">
              <a16:creationId xmlns:a16="http://schemas.microsoft.com/office/drawing/2014/main" id="{169DC05A-D616-40B6-9A73-460AFD1551F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76367" y="700896"/>
          <a:ext cx="5604409" cy="100012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1024386</xdr:colOff>
      <xdr:row>3</xdr:row>
      <xdr:rowOff>107830</xdr:rowOff>
    </xdr:from>
    <xdr:to>
      <xdr:col>4</xdr:col>
      <xdr:colOff>1129455</xdr:colOff>
      <xdr:row>3</xdr:row>
      <xdr:rowOff>1107954</xdr:rowOff>
    </xdr:to>
    <xdr:pic>
      <xdr:nvPicPr>
        <xdr:cNvPr id="2" name="Imagen 1">
          <a:extLst>
            <a:ext uri="{FF2B5EF4-FFF2-40B4-BE49-F238E27FC236}">
              <a16:creationId xmlns:a16="http://schemas.microsoft.com/office/drawing/2014/main" id="{634DDCA6-D3B3-4AFF-84BF-0BF4EB7CEAC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60906" y="664090"/>
          <a:ext cx="5759109" cy="100012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1024386</xdr:colOff>
      <xdr:row>3</xdr:row>
      <xdr:rowOff>107830</xdr:rowOff>
    </xdr:from>
    <xdr:to>
      <xdr:col>4</xdr:col>
      <xdr:colOff>1129455</xdr:colOff>
      <xdr:row>3</xdr:row>
      <xdr:rowOff>1107954</xdr:rowOff>
    </xdr:to>
    <xdr:pic>
      <xdr:nvPicPr>
        <xdr:cNvPr id="2" name="Imagen 1">
          <a:extLst>
            <a:ext uri="{FF2B5EF4-FFF2-40B4-BE49-F238E27FC236}">
              <a16:creationId xmlns:a16="http://schemas.microsoft.com/office/drawing/2014/main" id="{D8B27780-ADCD-4C72-B93D-A50311D5592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60906" y="664090"/>
          <a:ext cx="5759109" cy="1000124"/>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F101"/>
  <sheetViews>
    <sheetView zoomScale="70" zoomScaleNormal="70" workbookViewId="0">
      <selection activeCell="H23" sqref="H23"/>
    </sheetView>
  </sheetViews>
  <sheetFormatPr baseColWidth="10" defaultColWidth="10.90625" defaultRowHeight="14.5"/>
  <cols>
    <col min="1" max="2" width="1.453125" style="1" customWidth="1"/>
    <col min="3" max="3" width="73.08984375" style="1" customWidth="1"/>
    <col min="4" max="4" width="85.90625" style="1" customWidth="1"/>
    <col min="5" max="5" width="1.453125" style="1" customWidth="1"/>
    <col min="6" max="16384" width="10.90625" style="1"/>
  </cols>
  <sheetData>
    <row r="1" spans="2:5" ht="7.5" customHeight="1" thickBot="1"/>
    <row r="2" spans="2:5" ht="8.15" customHeight="1" thickTop="1">
      <c r="B2" s="2"/>
      <c r="C2" s="3"/>
      <c r="D2" s="3"/>
      <c r="E2" s="4"/>
    </row>
    <row r="3" spans="2:5" ht="63.75" customHeight="1">
      <c r="B3" s="5"/>
      <c r="C3" s="75" t="s">
        <v>96</v>
      </c>
      <c r="D3" s="76"/>
      <c r="E3" s="6"/>
    </row>
    <row r="4" spans="2:5">
      <c r="B4" s="5"/>
      <c r="C4" s="74"/>
      <c r="D4" s="74"/>
      <c r="E4" s="6"/>
    </row>
    <row r="5" spans="2:5">
      <c r="B5" s="5"/>
      <c r="C5" s="74"/>
      <c r="D5" s="74"/>
      <c r="E5" s="6"/>
    </row>
    <row r="6" spans="2:5">
      <c r="B6" s="5"/>
      <c r="C6" s="74"/>
      <c r="D6" s="74"/>
      <c r="E6" s="6"/>
    </row>
    <row r="7" spans="2:5">
      <c r="B7" s="5"/>
      <c r="C7" s="74"/>
      <c r="D7" s="74"/>
      <c r="E7" s="6"/>
    </row>
    <row r="8" spans="2:5" ht="20.149999999999999" customHeight="1">
      <c r="B8" s="5"/>
      <c r="C8" s="74"/>
      <c r="D8" s="74"/>
      <c r="E8" s="6"/>
    </row>
    <row r="9" spans="2:5" ht="18" customHeight="1">
      <c r="B9" s="5"/>
      <c r="C9" s="74"/>
      <c r="D9" s="74"/>
      <c r="E9" s="6"/>
    </row>
    <row r="10" spans="2:5">
      <c r="B10" s="5"/>
      <c r="C10" s="74"/>
      <c r="D10" s="74"/>
      <c r="E10" s="6"/>
    </row>
    <row r="11" spans="2:5" ht="108" customHeight="1">
      <c r="B11" s="5"/>
      <c r="C11" s="74"/>
      <c r="D11" s="74"/>
      <c r="E11" s="6"/>
    </row>
    <row r="12" spans="2:5">
      <c r="B12" s="5"/>
      <c r="C12" s="74"/>
      <c r="D12" s="74"/>
      <c r="E12" s="6"/>
    </row>
    <row r="13" spans="2:5">
      <c r="B13" s="5"/>
      <c r="C13" s="74"/>
      <c r="D13" s="74"/>
      <c r="E13" s="6"/>
    </row>
    <row r="14" spans="2:5" ht="17.149999999999999" customHeight="1">
      <c r="B14" s="5"/>
      <c r="C14" s="74"/>
      <c r="D14" s="74"/>
      <c r="E14" s="6"/>
    </row>
    <row r="15" spans="2:5">
      <c r="B15" s="5"/>
      <c r="C15" s="74"/>
      <c r="D15" s="74"/>
      <c r="E15" s="6"/>
    </row>
    <row r="16" spans="2:5">
      <c r="B16" s="5"/>
      <c r="C16" s="74"/>
      <c r="D16" s="74"/>
      <c r="E16" s="6"/>
    </row>
    <row r="17" spans="2:6">
      <c r="B17" s="5"/>
      <c r="C17" s="74"/>
      <c r="D17" s="74"/>
      <c r="E17" s="6"/>
    </row>
    <row r="18" spans="2:6">
      <c r="B18" s="5"/>
      <c r="C18" s="74"/>
      <c r="D18" s="74"/>
      <c r="E18" s="6"/>
    </row>
    <row r="19" spans="2:6">
      <c r="B19" s="5"/>
      <c r="C19" s="74"/>
      <c r="D19" s="74"/>
      <c r="E19" s="6"/>
    </row>
    <row r="20" spans="2:6">
      <c r="B20" s="5"/>
      <c r="C20" s="74"/>
      <c r="D20" s="74"/>
      <c r="E20" s="6"/>
    </row>
    <row r="21" spans="2:6">
      <c r="B21" s="5"/>
      <c r="C21" s="74"/>
      <c r="D21" s="74"/>
      <c r="E21" s="6"/>
    </row>
    <row r="22" spans="2:6">
      <c r="B22" s="5"/>
      <c r="C22" s="74"/>
      <c r="D22" s="74"/>
      <c r="E22" s="6"/>
    </row>
    <row r="23" spans="2:6" ht="35.15" customHeight="1">
      <c r="B23" s="5"/>
      <c r="C23" s="74"/>
      <c r="D23" s="74"/>
      <c r="E23" s="6"/>
    </row>
    <row r="24" spans="2:6" ht="17.149999999999999" customHeight="1">
      <c r="B24" s="5"/>
      <c r="C24" s="77" t="s">
        <v>68</v>
      </c>
      <c r="D24" s="77"/>
      <c r="E24" s="6"/>
    </row>
    <row r="25" spans="2:6" ht="18.5">
      <c r="B25" s="5"/>
      <c r="C25" s="53" t="s">
        <v>88</v>
      </c>
      <c r="D25" s="54" t="s">
        <v>97</v>
      </c>
      <c r="E25" s="7"/>
      <c r="F25" s="8"/>
    </row>
    <row r="26" spans="2:6" ht="18.5">
      <c r="B26" s="5"/>
      <c r="C26" s="55" t="s">
        <v>98</v>
      </c>
      <c r="D26" s="54" t="s">
        <v>99</v>
      </c>
      <c r="E26" s="7"/>
      <c r="F26" s="8"/>
    </row>
    <row r="27" spans="2:6" ht="55.5">
      <c r="B27" s="5"/>
      <c r="C27" s="55" t="s">
        <v>43</v>
      </c>
      <c r="D27" s="54" t="s">
        <v>100</v>
      </c>
      <c r="E27" s="7"/>
      <c r="F27" s="8"/>
    </row>
    <row r="28" spans="2:6" ht="38.4" customHeight="1">
      <c r="B28" s="5"/>
      <c r="C28" s="55" t="s">
        <v>45</v>
      </c>
      <c r="D28" s="54" t="s">
        <v>101</v>
      </c>
      <c r="E28" s="7"/>
      <c r="F28" s="9"/>
    </row>
    <row r="29" spans="2:6" ht="74">
      <c r="B29" s="5"/>
      <c r="C29" s="53" t="s">
        <v>69</v>
      </c>
      <c r="D29" s="54" t="s">
        <v>102</v>
      </c>
      <c r="E29" s="7"/>
      <c r="F29" s="9"/>
    </row>
    <row r="30" spans="2:6" ht="78.650000000000006" customHeight="1">
      <c r="B30" s="5"/>
      <c r="C30" s="53" t="s">
        <v>46</v>
      </c>
      <c r="D30" s="54" t="s">
        <v>103</v>
      </c>
      <c r="E30" s="7"/>
      <c r="F30" s="9"/>
    </row>
    <row r="31" spans="2:6" ht="24" customHeight="1">
      <c r="B31" s="5"/>
      <c r="C31" s="53" t="s">
        <v>47</v>
      </c>
      <c r="D31" s="54" t="s">
        <v>104</v>
      </c>
      <c r="E31" s="7"/>
      <c r="F31" s="9"/>
    </row>
    <row r="32" spans="2:6" ht="78" customHeight="1">
      <c r="B32" s="5"/>
      <c r="C32" s="55" t="s">
        <v>48</v>
      </c>
      <c r="D32" s="54" t="s">
        <v>105</v>
      </c>
      <c r="E32" s="7"/>
      <c r="F32" s="9"/>
    </row>
    <row r="33" spans="2:6" ht="37">
      <c r="B33" s="5"/>
      <c r="C33" s="55" t="s">
        <v>49</v>
      </c>
      <c r="D33" s="54" t="s">
        <v>106</v>
      </c>
      <c r="E33" s="7"/>
      <c r="F33" s="8"/>
    </row>
    <row r="34" spans="2:6" ht="18.5">
      <c r="B34" s="5"/>
      <c r="C34" s="55" t="s">
        <v>50</v>
      </c>
      <c r="D34" s="54" t="s">
        <v>107</v>
      </c>
      <c r="E34" s="7"/>
      <c r="F34" s="9"/>
    </row>
    <row r="35" spans="2:6" ht="37">
      <c r="B35" s="5"/>
      <c r="C35" s="55" t="s">
        <v>51</v>
      </c>
      <c r="D35" s="54" t="s">
        <v>108</v>
      </c>
      <c r="E35" s="7"/>
      <c r="F35" s="9"/>
    </row>
    <row r="36" spans="2:6" ht="63" customHeight="1">
      <c r="B36" s="5"/>
      <c r="C36" s="55" t="s">
        <v>52</v>
      </c>
      <c r="D36" s="56" t="s">
        <v>109</v>
      </c>
      <c r="E36" s="7"/>
      <c r="F36" s="9"/>
    </row>
    <row r="37" spans="2:6" ht="55.5">
      <c r="B37" s="5"/>
      <c r="C37" s="55" t="s">
        <v>53</v>
      </c>
      <c r="D37" s="56" t="s">
        <v>110</v>
      </c>
      <c r="E37" s="7"/>
      <c r="F37" s="9"/>
    </row>
    <row r="38" spans="2:6" ht="84.65" customHeight="1">
      <c r="B38" s="5"/>
      <c r="C38" s="55" t="s">
        <v>111</v>
      </c>
      <c r="D38" s="57" t="s">
        <v>112</v>
      </c>
      <c r="E38" s="7"/>
      <c r="F38" s="9"/>
    </row>
    <row r="39" spans="2:6" ht="74">
      <c r="B39" s="5"/>
      <c r="C39" s="55" t="s">
        <v>54</v>
      </c>
      <c r="D39" s="54" t="s">
        <v>113</v>
      </c>
      <c r="E39" s="7"/>
      <c r="F39" s="9"/>
    </row>
    <row r="40" spans="2:6" ht="74">
      <c r="B40" s="5"/>
      <c r="C40" s="55" t="s">
        <v>114</v>
      </c>
      <c r="D40" s="54" t="s">
        <v>115</v>
      </c>
      <c r="E40" s="7"/>
      <c r="F40" s="8"/>
    </row>
    <row r="41" spans="2:6" ht="136.25" customHeight="1">
      <c r="B41" s="5"/>
      <c r="C41" s="55" t="s">
        <v>116</v>
      </c>
      <c r="D41" s="54" t="s">
        <v>117</v>
      </c>
      <c r="E41" s="7"/>
      <c r="F41" s="8"/>
    </row>
    <row r="42" spans="2:6" ht="54.65" customHeight="1">
      <c r="B42" s="5"/>
      <c r="C42" s="78" t="s">
        <v>55</v>
      </c>
      <c r="D42" s="58" t="s">
        <v>118</v>
      </c>
      <c r="E42" s="7"/>
      <c r="F42" s="8"/>
    </row>
    <row r="43" spans="2:6" ht="56" customHeight="1">
      <c r="B43" s="5"/>
      <c r="C43" s="79"/>
      <c r="D43" s="58" t="s">
        <v>119</v>
      </c>
      <c r="E43" s="7"/>
      <c r="F43" s="8"/>
    </row>
    <row r="44" spans="2:6" ht="14.4" customHeight="1">
      <c r="B44" s="5"/>
      <c r="C44" s="80" t="s">
        <v>120</v>
      </c>
      <c r="D44" s="81"/>
      <c r="E44" s="6"/>
    </row>
    <row r="45" spans="2:6">
      <c r="B45" s="5"/>
      <c r="C45" s="81"/>
      <c r="D45" s="81"/>
      <c r="E45" s="6"/>
    </row>
    <row r="46" spans="2:6">
      <c r="B46" s="5"/>
      <c r="C46" s="81"/>
      <c r="D46" s="81"/>
      <c r="E46" s="6"/>
    </row>
    <row r="47" spans="2:6">
      <c r="B47" s="5"/>
      <c r="C47" s="81"/>
      <c r="D47" s="81"/>
      <c r="E47" s="6"/>
    </row>
    <row r="48" spans="2:6">
      <c r="B48" s="5"/>
      <c r="C48" s="81"/>
      <c r="D48" s="81"/>
      <c r="E48" s="6"/>
    </row>
    <row r="49" spans="2:5">
      <c r="B49" s="5"/>
      <c r="C49" s="81"/>
      <c r="D49" s="81"/>
      <c r="E49" s="6"/>
    </row>
    <row r="50" spans="2:5">
      <c r="B50" s="5"/>
      <c r="C50" s="81"/>
      <c r="D50" s="81"/>
      <c r="E50" s="6"/>
    </row>
    <row r="51" spans="2:5">
      <c r="B51" s="5"/>
      <c r="C51" s="81"/>
      <c r="D51" s="81"/>
      <c r="E51" s="6"/>
    </row>
    <row r="52" spans="2:5">
      <c r="B52" s="5"/>
      <c r="C52" s="81"/>
      <c r="D52" s="81"/>
      <c r="E52" s="6"/>
    </row>
    <row r="53" spans="2:5">
      <c r="B53" s="5"/>
      <c r="C53" s="81"/>
      <c r="D53" s="81"/>
      <c r="E53" s="6"/>
    </row>
    <row r="54" spans="2:5" ht="69.900000000000006" customHeight="1">
      <c r="B54" s="5"/>
      <c r="C54" s="81"/>
      <c r="D54" s="81"/>
      <c r="E54" s="6"/>
    </row>
    <row r="55" spans="2:5" ht="69.900000000000006" customHeight="1">
      <c r="B55" s="5"/>
      <c r="C55" s="81"/>
      <c r="D55" s="81"/>
      <c r="E55" s="6"/>
    </row>
    <row r="56" spans="2:5" ht="69.900000000000006" customHeight="1">
      <c r="B56" s="5"/>
      <c r="C56" s="81"/>
      <c r="D56" s="81"/>
      <c r="E56" s="6"/>
    </row>
    <row r="57" spans="2:5" ht="69.900000000000006" customHeight="1">
      <c r="B57" s="5"/>
      <c r="C57" s="81"/>
      <c r="D57" s="81"/>
      <c r="E57" s="6"/>
    </row>
    <row r="58" spans="2:5" ht="69.900000000000006" customHeight="1">
      <c r="B58" s="5"/>
      <c r="C58" s="81"/>
      <c r="D58" s="81"/>
      <c r="E58" s="6"/>
    </row>
    <row r="59" spans="2:5" ht="69.900000000000006" customHeight="1">
      <c r="B59" s="5"/>
      <c r="C59" s="81"/>
      <c r="D59" s="81"/>
      <c r="E59" s="6"/>
    </row>
    <row r="60" spans="2:5">
      <c r="B60" s="5"/>
      <c r="C60" s="81"/>
      <c r="D60" s="81"/>
      <c r="E60" s="6"/>
    </row>
    <row r="61" spans="2:5">
      <c r="B61" s="5"/>
      <c r="C61" s="81"/>
      <c r="D61" s="81"/>
      <c r="E61" s="6"/>
    </row>
    <row r="62" spans="2:5" ht="20">
      <c r="B62" s="5"/>
      <c r="C62" s="77" t="s">
        <v>70</v>
      </c>
      <c r="D62" s="77"/>
      <c r="E62" s="6"/>
    </row>
    <row r="63" spans="2:5">
      <c r="B63" s="5"/>
      <c r="C63" s="65"/>
      <c r="D63" s="66"/>
      <c r="E63" s="6"/>
    </row>
    <row r="64" spans="2:5" ht="69.900000000000006" customHeight="1">
      <c r="B64" s="5"/>
      <c r="C64" s="67"/>
      <c r="D64" s="68"/>
      <c r="E64" s="6"/>
    </row>
    <row r="65" spans="2:5" ht="69.900000000000006" customHeight="1">
      <c r="B65" s="5"/>
      <c r="C65" s="67"/>
      <c r="D65" s="68"/>
      <c r="E65" s="6"/>
    </row>
    <row r="66" spans="2:5" ht="69.900000000000006" customHeight="1">
      <c r="B66" s="5"/>
      <c r="C66" s="67"/>
      <c r="D66" s="68"/>
      <c r="E66" s="6"/>
    </row>
    <row r="67" spans="2:5" ht="69.900000000000006" customHeight="1">
      <c r="B67" s="5"/>
      <c r="C67" s="67"/>
      <c r="D67" s="68"/>
      <c r="E67" s="6"/>
    </row>
    <row r="68" spans="2:5">
      <c r="B68" s="5"/>
      <c r="C68" s="67"/>
      <c r="D68" s="68"/>
      <c r="E68" s="6"/>
    </row>
    <row r="69" spans="2:5">
      <c r="B69" s="5"/>
      <c r="C69" s="67"/>
      <c r="D69" s="68"/>
      <c r="E69" s="6"/>
    </row>
    <row r="70" spans="2:5" ht="48.65" customHeight="1">
      <c r="B70" s="5"/>
      <c r="C70" s="67"/>
      <c r="D70" s="68"/>
      <c r="E70" s="6"/>
    </row>
    <row r="71" spans="2:5" ht="20">
      <c r="B71" s="5"/>
      <c r="C71" s="69" t="s">
        <v>71</v>
      </c>
      <c r="D71" s="69"/>
      <c r="E71" s="6"/>
    </row>
    <row r="72" spans="2:5" ht="73">
      <c r="B72" s="5"/>
      <c r="C72" s="55" t="s">
        <v>56</v>
      </c>
      <c r="D72" s="59" t="s">
        <v>121</v>
      </c>
      <c r="E72" s="7"/>
    </row>
    <row r="73" spans="2:5" ht="63" customHeight="1">
      <c r="B73" s="5"/>
      <c r="C73" s="60" t="s">
        <v>58</v>
      </c>
      <c r="D73" s="59" t="s">
        <v>122</v>
      </c>
      <c r="E73" s="7"/>
    </row>
    <row r="74" spans="2:5" ht="38.4" customHeight="1">
      <c r="B74" s="5"/>
      <c r="C74" s="60" t="s">
        <v>57</v>
      </c>
      <c r="D74" s="59" t="s">
        <v>44</v>
      </c>
      <c r="E74" s="7"/>
    </row>
    <row r="75" spans="2:5" ht="28.25" customHeight="1">
      <c r="B75" s="5"/>
      <c r="C75" s="60" t="s">
        <v>59</v>
      </c>
      <c r="D75" s="59" t="s">
        <v>123</v>
      </c>
      <c r="E75" s="7"/>
    </row>
    <row r="76" spans="2:5" ht="44.4" customHeight="1">
      <c r="B76" s="5"/>
      <c r="C76" s="60" t="s">
        <v>72</v>
      </c>
      <c r="D76" s="59" t="s">
        <v>124</v>
      </c>
      <c r="E76" s="7"/>
    </row>
    <row r="77" spans="2:5" ht="37">
      <c r="B77" s="5"/>
      <c r="C77" s="60" t="s">
        <v>60</v>
      </c>
      <c r="D77" s="59" t="s">
        <v>61</v>
      </c>
      <c r="E77" s="7"/>
    </row>
    <row r="78" spans="2:5" ht="44" customHeight="1">
      <c r="B78" s="5"/>
      <c r="C78" s="61" t="s">
        <v>73</v>
      </c>
      <c r="D78" s="59" t="s">
        <v>125</v>
      </c>
      <c r="E78" s="7"/>
    </row>
    <row r="79" spans="2:5" ht="37">
      <c r="B79" s="5"/>
      <c r="C79" s="60" t="s">
        <v>74</v>
      </c>
      <c r="D79" s="59" t="s">
        <v>126</v>
      </c>
      <c r="E79" s="7"/>
    </row>
    <row r="80" spans="2:5" ht="37">
      <c r="B80" s="5"/>
      <c r="C80" s="60" t="s">
        <v>75</v>
      </c>
      <c r="D80" s="59" t="s">
        <v>76</v>
      </c>
      <c r="E80" s="7"/>
    </row>
    <row r="81" spans="2:5" ht="37">
      <c r="B81" s="5"/>
      <c r="C81" s="60" t="s">
        <v>62</v>
      </c>
      <c r="D81" s="59" t="s">
        <v>127</v>
      </c>
      <c r="E81" s="7"/>
    </row>
    <row r="82" spans="2:5" ht="18.5">
      <c r="B82" s="5"/>
      <c r="C82" s="60" t="s">
        <v>63</v>
      </c>
      <c r="D82" s="59" t="s">
        <v>128</v>
      </c>
      <c r="E82" s="7"/>
    </row>
    <row r="83" spans="2:5" ht="37">
      <c r="B83" s="5"/>
      <c r="C83" s="60" t="s">
        <v>64</v>
      </c>
      <c r="D83" s="59" t="s">
        <v>129</v>
      </c>
      <c r="E83" s="7"/>
    </row>
    <row r="84" spans="2:5" ht="39.65" customHeight="1">
      <c r="B84" s="5"/>
      <c r="C84" s="60" t="s">
        <v>65</v>
      </c>
      <c r="D84" s="59" t="s">
        <v>130</v>
      </c>
      <c r="E84" s="7"/>
    </row>
    <row r="85" spans="2:5" ht="81.650000000000006" customHeight="1">
      <c r="B85" s="5"/>
      <c r="C85" s="60" t="s">
        <v>66</v>
      </c>
      <c r="D85" s="59" t="s">
        <v>131</v>
      </c>
      <c r="E85" s="7"/>
    </row>
    <row r="86" spans="2:5" ht="110" customHeight="1">
      <c r="B86" s="5"/>
      <c r="C86" s="60" t="s">
        <v>116</v>
      </c>
      <c r="D86" s="62" t="s">
        <v>132</v>
      </c>
      <c r="E86" s="7"/>
    </row>
    <row r="87" spans="2:5" ht="66" customHeight="1">
      <c r="B87" s="5"/>
      <c r="C87" s="70" t="s">
        <v>67</v>
      </c>
      <c r="D87" s="63" t="s">
        <v>118</v>
      </c>
      <c r="E87" s="7"/>
    </row>
    <row r="88" spans="2:5" ht="54.65" customHeight="1">
      <c r="B88" s="5"/>
      <c r="C88" s="71"/>
      <c r="D88" s="64" t="s">
        <v>133</v>
      </c>
      <c r="E88" s="7"/>
    </row>
    <row r="89" spans="2:5" ht="187.5" customHeight="1">
      <c r="B89" s="5"/>
      <c r="C89" s="72" t="s">
        <v>134</v>
      </c>
      <c r="D89" s="73"/>
      <c r="E89" s="6"/>
    </row>
    <row r="90" spans="2:5" ht="69.900000000000006" customHeight="1">
      <c r="B90" s="5"/>
      <c r="C90" s="74"/>
      <c r="D90" s="74"/>
      <c r="E90" s="6"/>
    </row>
    <row r="91" spans="2:5" ht="69.900000000000006" customHeight="1">
      <c r="B91" s="5"/>
      <c r="C91" s="74"/>
      <c r="D91" s="74"/>
      <c r="E91" s="6"/>
    </row>
    <row r="92" spans="2:5" ht="69.900000000000006" customHeight="1">
      <c r="B92" s="5"/>
      <c r="C92" s="74"/>
      <c r="D92" s="74"/>
      <c r="E92" s="6"/>
    </row>
    <row r="93" spans="2:5" ht="69.900000000000006" customHeight="1">
      <c r="B93" s="5"/>
      <c r="C93" s="74"/>
      <c r="D93" s="74"/>
      <c r="E93" s="6"/>
    </row>
    <row r="94" spans="2:5">
      <c r="B94" s="5"/>
      <c r="C94" s="74"/>
      <c r="D94" s="74"/>
      <c r="E94" s="6"/>
    </row>
    <row r="95" spans="2:5" ht="8.15" customHeight="1" thickBot="1">
      <c r="B95" s="10"/>
      <c r="C95" s="11"/>
      <c r="D95" s="11"/>
      <c r="E95" s="12"/>
    </row>
    <row r="96" spans="2:5" ht="15" thickTop="1"/>
    <row r="97" spans="3:3" hidden="1"/>
    <row r="98" spans="3:3" hidden="1">
      <c r="C98" s="1" t="s">
        <v>135</v>
      </c>
    </row>
    <row r="99" spans="3:3" hidden="1">
      <c r="C99" s="1" t="s">
        <v>136</v>
      </c>
    </row>
    <row r="100" spans="3:3" hidden="1">
      <c r="C100" s="1" t="s">
        <v>137</v>
      </c>
    </row>
    <row r="101" spans="3:3" hidden="1"/>
  </sheetData>
  <mergeCells count="11">
    <mergeCell ref="C62:D62"/>
    <mergeCell ref="C3:D3"/>
    <mergeCell ref="C4:D23"/>
    <mergeCell ref="C24:D24"/>
    <mergeCell ref="C42:C43"/>
    <mergeCell ref="C44:D61"/>
    <mergeCell ref="C63:D70"/>
    <mergeCell ref="C71:D71"/>
    <mergeCell ref="C87:C88"/>
    <mergeCell ref="C89:D89"/>
    <mergeCell ref="C90:D94"/>
  </mergeCells>
  <hyperlinks>
    <hyperlink ref="C28" location="Actividades!E7" display="Año Programado"/>
    <hyperlink ref="C30" location="Actividades!H7" display="% a ejecutar"/>
    <hyperlink ref="C31" location="Actividades!I7" display="% ejecutado"/>
    <hyperlink ref="C32" location="Actividades!J7" display="Ejecución"/>
    <hyperlink ref="C34" location="Actividades!L7" display="Municipio "/>
    <hyperlink ref="C35" location="Actividades!M7" display="Vereda"/>
    <hyperlink ref="C36" location="Actividades!N7" display="Coordenadas x"/>
    <hyperlink ref="C37" location="Actividades!O7" display="Coordenadas y"/>
    <hyperlink ref="C39" location="Actividades!Q6" display="Evidencias"/>
    <hyperlink ref="C40" location="Actividades!Q7" display="Observaciones"/>
    <hyperlink ref="C27" location="Actividades!D7" display="Actividad "/>
    <hyperlink ref="C33" location="Actividades!K7" display="Subcuenca"/>
    <hyperlink ref="C25" location="Actividades!B7" display="Meta"/>
    <hyperlink ref="C74" location="'Presupuesto año 1'!D8" display="Actividades "/>
    <hyperlink ref="C86" location="'Presupuesto año 1'!P8" display="Observaciones "/>
    <hyperlink ref="C85" location="'Presupuesto año 1'!O8" display="% de ejecución"/>
    <hyperlink ref="C84" location="'Presupuesto año 1'!N8" display="Vigencia de los pagos"/>
    <hyperlink ref="C83" location="'Presupuesto año 1'!M8" display="Pagos realizados (Ejecutado)"/>
    <hyperlink ref="C82" location="'Presupuesto año 1'!L8" display="Total asigando"/>
    <hyperlink ref="C81" location="'Presupuesto año 1'!K8" display="Valor no ejecutado"/>
    <hyperlink ref="C78" location="'Presupuesto año 1'!H8" display="Presupuesto adicional"/>
    <hyperlink ref="C77" location="'Presupuesto año 1'!G8" display="Presupuesto asignado"/>
    <hyperlink ref="C76" location="'Presupuesto año 1'!F8" display="% del contrato en la actividad"/>
    <hyperlink ref="C75" location="'Presupuesto año 1'!E8" display="Valor total del contrato "/>
    <hyperlink ref="C72" location="'Presupuesto año 1'!B8" display="N° Contrato - Convenio"/>
    <hyperlink ref="C26" location="Actividades!C7" display="Submeta"/>
    <hyperlink ref="C29" location="Actividades!F7" display="Año Ejecutado"/>
    <hyperlink ref="C41" location="Actividades!S6" display="Observaciones"/>
    <hyperlink ref="C26:C27" location="Actividades!C7" display="Submeta"/>
    <hyperlink ref="C73" location="'Presupuesto año 1'!C8" display="Vigencia "/>
    <hyperlink ref="C79" location="'Presupuesto año 1'!I8" display="% del presupuesto adicional en la actividad"/>
    <hyperlink ref="C80" location="'Presupuesto año 1'!J8" display="Presupuesto respecto al % adicional"/>
    <hyperlink ref="C38" location="Actividades!P6" display="Orgiden de Coordenadas"/>
  </hyperlinks>
  <pageMargins left="0.70866141732283472" right="0.70866141732283472" top="0.74803149606299213" bottom="0.74803149606299213" header="0.31496062992125984" footer="0.31496062992125984"/>
  <pageSetup paperSize="9" orientation="portrait" horizontalDpi="0" verticalDpi="0" r:id="rId1"/>
  <headerFooter>
    <oddFooter>&amp;LOOA-PR-01-FR-02 VERSION 1 31-08-2022</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S53"/>
  <sheetViews>
    <sheetView showGridLines="0" zoomScale="30" zoomScaleNormal="30" workbookViewId="0">
      <pane xSplit="5" ySplit="7" topLeftCell="F40" activePane="bottomRight" state="frozen"/>
      <selection pane="topRight" activeCell="F1" sqref="F1"/>
      <selection pane="bottomLeft" activeCell="A8" sqref="A8"/>
      <selection pane="bottomRight" activeCell="S46" sqref="S46"/>
    </sheetView>
  </sheetViews>
  <sheetFormatPr baseColWidth="10" defaultColWidth="11.453125" defaultRowHeight="14.5"/>
  <cols>
    <col min="1" max="1" width="2.36328125" customWidth="1"/>
    <col min="2" max="2" width="25" customWidth="1"/>
    <col min="3" max="3" width="33" customWidth="1"/>
    <col min="4" max="4" width="59.08984375" customWidth="1"/>
    <col min="5" max="5" width="20" customWidth="1"/>
    <col min="6" max="6" width="21.08984375" customWidth="1"/>
    <col min="7" max="7" width="18.453125" customWidth="1"/>
    <col min="8" max="8" width="18.90625" customWidth="1"/>
    <col min="9" max="9" width="17.36328125" customWidth="1"/>
    <col min="10" max="10" width="18.08984375" customWidth="1"/>
    <col min="11" max="11" width="26.453125" customWidth="1"/>
    <col min="12" max="12" width="21.453125" customWidth="1"/>
    <col min="13" max="13" width="24" customWidth="1"/>
    <col min="14" max="14" width="31.453125" customWidth="1"/>
    <col min="15" max="16" width="30.54296875" customWidth="1"/>
    <col min="17" max="18" width="32.453125" customWidth="1"/>
    <col min="19" max="19" width="89" customWidth="1"/>
  </cols>
  <sheetData>
    <row r="2" spans="2:19" ht="3" customHeight="1" thickBot="1"/>
    <row r="3" spans="2:19" ht="108" customHeight="1" thickBot="1">
      <c r="B3" s="84"/>
      <c r="C3" s="85"/>
      <c r="D3" s="85"/>
      <c r="E3" s="85"/>
      <c r="F3" s="86"/>
      <c r="G3" s="84" t="s">
        <v>20</v>
      </c>
      <c r="H3" s="85"/>
      <c r="I3" s="85"/>
      <c r="J3" s="85"/>
      <c r="K3" s="85"/>
      <c r="L3" s="85"/>
      <c r="M3" s="85"/>
      <c r="N3" s="85"/>
      <c r="O3" s="85"/>
      <c r="P3" s="85"/>
      <c r="Q3" s="85"/>
      <c r="R3" s="85"/>
      <c r="S3" s="86"/>
    </row>
    <row r="4" spans="2:19" ht="15.5">
      <c r="B4" s="89" t="s">
        <v>1</v>
      </c>
      <c r="C4" s="90"/>
      <c r="D4" s="90"/>
      <c r="E4" s="95" t="s">
        <v>21</v>
      </c>
      <c r="F4" s="95"/>
      <c r="G4" s="95"/>
      <c r="H4" s="95"/>
      <c r="I4" s="90" t="s">
        <v>13</v>
      </c>
      <c r="J4" s="90"/>
      <c r="K4" s="95" t="s">
        <v>23</v>
      </c>
      <c r="L4" s="95"/>
      <c r="M4" s="95"/>
      <c r="N4" s="95"/>
      <c r="O4" s="95"/>
      <c r="P4" s="95"/>
      <c r="Q4" s="95"/>
      <c r="R4" s="95"/>
      <c r="S4" s="96"/>
    </row>
    <row r="5" spans="2:19" ht="15.65" customHeight="1">
      <c r="B5" s="91" t="s">
        <v>2</v>
      </c>
      <c r="C5" s="92"/>
      <c r="D5" s="92"/>
      <c r="E5" s="93" t="s">
        <v>22</v>
      </c>
      <c r="F5" s="93"/>
      <c r="G5" s="93"/>
      <c r="H5" s="93"/>
      <c r="I5" s="92" t="s">
        <v>3</v>
      </c>
      <c r="J5" s="92"/>
      <c r="K5" s="93" t="s">
        <v>24</v>
      </c>
      <c r="L5" s="93"/>
      <c r="M5" s="93"/>
      <c r="N5" s="93"/>
      <c r="O5" s="93"/>
      <c r="P5" s="93"/>
      <c r="Q5" s="93"/>
      <c r="R5" s="93"/>
      <c r="S5" s="94"/>
    </row>
    <row r="6" spans="2:19" ht="54" customHeight="1">
      <c r="B6" s="91" t="s">
        <v>42</v>
      </c>
      <c r="C6" s="92"/>
      <c r="D6" s="92"/>
      <c r="E6" s="102" t="s">
        <v>138</v>
      </c>
      <c r="F6" s="102"/>
      <c r="G6" s="102"/>
      <c r="H6" s="102"/>
      <c r="I6" s="92"/>
      <c r="J6" s="92"/>
      <c r="K6" s="93"/>
      <c r="L6" s="93"/>
      <c r="M6" s="93"/>
      <c r="N6" s="93"/>
      <c r="O6" s="93"/>
      <c r="P6" s="93"/>
      <c r="Q6" s="93"/>
      <c r="R6" s="93"/>
      <c r="S6" s="94"/>
    </row>
    <row r="7" spans="2:19" s="47" customFormat="1" ht="87" customHeight="1">
      <c r="B7" s="44" t="s">
        <v>85</v>
      </c>
      <c r="C7" s="45" t="s">
        <v>89</v>
      </c>
      <c r="D7" s="45" t="s">
        <v>77</v>
      </c>
      <c r="E7" s="45" t="s">
        <v>16</v>
      </c>
      <c r="F7" s="87" t="s">
        <v>90</v>
      </c>
      <c r="G7" s="88"/>
      <c r="H7" s="45" t="s">
        <v>4</v>
      </c>
      <c r="I7" s="45" t="s">
        <v>5</v>
      </c>
      <c r="J7" s="45" t="s">
        <v>17</v>
      </c>
      <c r="K7" s="45" t="s">
        <v>91</v>
      </c>
      <c r="L7" s="45" t="s">
        <v>7</v>
      </c>
      <c r="M7" s="45" t="s">
        <v>8</v>
      </c>
      <c r="N7" s="45" t="s">
        <v>9</v>
      </c>
      <c r="O7" s="45" t="s">
        <v>10</v>
      </c>
      <c r="P7" s="45" t="s">
        <v>92</v>
      </c>
      <c r="Q7" s="45" t="s">
        <v>93</v>
      </c>
      <c r="R7" s="45" t="s">
        <v>94</v>
      </c>
      <c r="S7" s="46" t="s">
        <v>95</v>
      </c>
    </row>
    <row r="8" spans="2:19" ht="147.75" customHeight="1">
      <c r="B8" s="82" t="s">
        <v>84</v>
      </c>
      <c r="C8" s="97" t="s">
        <v>25</v>
      </c>
      <c r="D8" s="20" t="s">
        <v>27</v>
      </c>
      <c r="E8" s="40">
        <v>1</v>
      </c>
      <c r="F8" s="13">
        <v>5</v>
      </c>
      <c r="G8" s="14" t="str">
        <f t="shared" ref="G8:G25" si="0">IF(F8=E8,"Corresponde","Distinto")</f>
        <v>Distinto</v>
      </c>
      <c r="H8" s="15">
        <v>1</v>
      </c>
      <c r="I8" s="15">
        <v>1</v>
      </c>
      <c r="J8" s="16">
        <f t="shared" ref="J8:J25" si="1">IFERROR(I8/H8,0)</f>
        <v>1</v>
      </c>
      <c r="K8" s="17" t="s">
        <v>140</v>
      </c>
      <c r="L8" s="17" t="s">
        <v>141</v>
      </c>
      <c r="M8" s="17" t="s">
        <v>142</v>
      </c>
      <c r="N8" s="17">
        <v>4920061424695360</v>
      </c>
      <c r="O8" s="17">
        <v>-7402511613631800</v>
      </c>
      <c r="P8" s="17" t="s">
        <v>136</v>
      </c>
      <c r="Q8" s="17" t="s">
        <v>149</v>
      </c>
      <c r="R8" s="17" t="s">
        <v>143</v>
      </c>
      <c r="S8" s="131" t="s">
        <v>178</v>
      </c>
    </row>
    <row r="9" spans="2:19" ht="127.5" customHeight="1">
      <c r="B9" s="82"/>
      <c r="C9" s="97"/>
      <c r="D9" s="52" t="s">
        <v>28</v>
      </c>
      <c r="E9" s="40">
        <v>1</v>
      </c>
      <c r="F9" s="13">
        <v>5</v>
      </c>
      <c r="G9" s="14" t="str">
        <f t="shared" si="0"/>
        <v>Distinto</v>
      </c>
      <c r="H9" s="15">
        <v>1</v>
      </c>
      <c r="I9" s="15">
        <v>1</v>
      </c>
      <c r="J9" s="16">
        <f t="shared" si="1"/>
        <v>1</v>
      </c>
      <c r="K9" s="17" t="s">
        <v>140</v>
      </c>
      <c r="L9" s="17" t="s">
        <v>141</v>
      </c>
      <c r="M9" s="17" t="s">
        <v>142</v>
      </c>
      <c r="N9" s="17">
        <v>4920061424695360</v>
      </c>
      <c r="O9" s="17">
        <v>-7402511613631800</v>
      </c>
      <c r="P9" s="17" t="s">
        <v>136</v>
      </c>
      <c r="Q9" s="17" t="s">
        <v>149</v>
      </c>
      <c r="R9" s="17" t="s">
        <v>143</v>
      </c>
      <c r="S9" s="116" t="s">
        <v>177</v>
      </c>
    </row>
    <row r="10" spans="2:19" ht="165" customHeight="1">
      <c r="B10" s="82"/>
      <c r="C10" s="97"/>
      <c r="D10" s="20" t="s">
        <v>29</v>
      </c>
      <c r="E10" s="40">
        <v>1</v>
      </c>
      <c r="F10" s="13">
        <v>3</v>
      </c>
      <c r="G10" s="14" t="str">
        <f t="shared" si="0"/>
        <v>Distinto</v>
      </c>
      <c r="H10" s="15">
        <v>1</v>
      </c>
      <c r="I10" s="15">
        <v>1</v>
      </c>
      <c r="J10" s="16">
        <f t="shared" si="1"/>
        <v>1</v>
      </c>
      <c r="K10" s="17" t="s">
        <v>140</v>
      </c>
      <c r="L10" s="17" t="s">
        <v>141</v>
      </c>
      <c r="M10" s="18" t="s">
        <v>142</v>
      </c>
      <c r="N10" s="114">
        <v>4920061424695360</v>
      </c>
      <c r="O10" s="115">
        <v>-7402511613631800</v>
      </c>
      <c r="P10" s="42" t="s">
        <v>136</v>
      </c>
      <c r="Q10" s="43" t="s">
        <v>149</v>
      </c>
      <c r="R10" s="18" t="s">
        <v>143</v>
      </c>
      <c r="S10" s="116" t="s">
        <v>176</v>
      </c>
    </row>
    <row r="11" spans="2:19" ht="138.75" customHeight="1">
      <c r="B11" s="82"/>
      <c r="C11" s="97"/>
      <c r="D11" s="52" t="s">
        <v>30</v>
      </c>
      <c r="E11" s="40">
        <v>1</v>
      </c>
      <c r="F11" s="17" t="s">
        <v>139</v>
      </c>
      <c r="G11" s="14" t="str">
        <f t="shared" si="0"/>
        <v>Distinto</v>
      </c>
      <c r="H11" s="17" t="s">
        <v>139</v>
      </c>
      <c r="I11" s="17" t="s">
        <v>139</v>
      </c>
      <c r="J11" s="16">
        <f t="shared" si="1"/>
        <v>0</v>
      </c>
      <c r="K11" s="17" t="s">
        <v>139</v>
      </c>
      <c r="L11" s="17" t="s">
        <v>139</v>
      </c>
      <c r="M11" s="17" t="s">
        <v>139</v>
      </c>
      <c r="N11" s="17" t="s">
        <v>139</v>
      </c>
      <c r="O11" s="17" t="s">
        <v>139</v>
      </c>
      <c r="P11" s="17" t="s">
        <v>139</v>
      </c>
      <c r="Q11" s="17" t="s">
        <v>139</v>
      </c>
      <c r="R11" s="17" t="s">
        <v>139</v>
      </c>
      <c r="S11" s="19" t="s">
        <v>160</v>
      </c>
    </row>
    <row r="12" spans="2:19" ht="138.75" customHeight="1">
      <c r="B12" s="82"/>
      <c r="C12" s="97"/>
      <c r="D12" s="99" t="s">
        <v>31</v>
      </c>
      <c r="E12" s="40">
        <v>1</v>
      </c>
      <c r="F12" s="13">
        <v>1</v>
      </c>
      <c r="G12" s="14" t="str">
        <f t="shared" si="0"/>
        <v>Corresponde</v>
      </c>
      <c r="H12" s="15">
        <v>0.3</v>
      </c>
      <c r="I12" s="15">
        <v>0.3</v>
      </c>
      <c r="J12" s="16">
        <f t="shared" si="1"/>
        <v>1</v>
      </c>
      <c r="K12" s="117" t="s">
        <v>144</v>
      </c>
      <c r="L12" s="117" t="s">
        <v>141</v>
      </c>
      <c r="M12" s="118" t="s">
        <v>142</v>
      </c>
      <c r="N12" s="114">
        <v>4920061424695360</v>
      </c>
      <c r="O12" s="115">
        <v>-7402511613631800</v>
      </c>
      <c r="P12" s="42" t="s">
        <v>136</v>
      </c>
      <c r="Q12" s="43" t="s">
        <v>149</v>
      </c>
      <c r="R12" s="118" t="s">
        <v>145</v>
      </c>
      <c r="S12" s="119" t="s">
        <v>146</v>
      </c>
    </row>
    <row r="13" spans="2:19" ht="66" customHeight="1">
      <c r="B13" s="82"/>
      <c r="C13" s="97"/>
      <c r="D13" s="99"/>
      <c r="E13" s="40">
        <v>2</v>
      </c>
      <c r="F13" s="13">
        <v>2</v>
      </c>
      <c r="G13" s="14" t="str">
        <f t="shared" si="0"/>
        <v>Corresponde</v>
      </c>
      <c r="H13" s="15">
        <v>0.3</v>
      </c>
      <c r="I13" s="15">
        <v>0.3</v>
      </c>
      <c r="J13" s="16">
        <f t="shared" si="1"/>
        <v>1</v>
      </c>
      <c r="K13" s="117" t="s">
        <v>144</v>
      </c>
      <c r="L13" s="117" t="s">
        <v>141</v>
      </c>
      <c r="M13" s="118" t="s">
        <v>142</v>
      </c>
      <c r="N13" s="114">
        <v>4920061424695360</v>
      </c>
      <c r="O13" s="115">
        <v>-7402511613631800</v>
      </c>
      <c r="P13" s="42" t="s">
        <v>136</v>
      </c>
      <c r="Q13" s="43" t="s">
        <v>149</v>
      </c>
      <c r="R13" s="118" t="s">
        <v>147</v>
      </c>
      <c r="S13" s="119" t="s">
        <v>146</v>
      </c>
    </row>
    <row r="14" spans="2:19" ht="55.5" customHeight="1">
      <c r="B14" s="82"/>
      <c r="C14" s="97"/>
      <c r="D14" s="99"/>
      <c r="E14" s="40">
        <v>3</v>
      </c>
      <c r="F14" s="13">
        <v>3</v>
      </c>
      <c r="G14" s="14" t="str">
        <f t="shared" si="0"/>
        <v>Corresponde</v>
      </c>
      <c r="H14" s="15">
        <v>0.4</v>
      </c>
      <c r="I14" s="15">
        <f>H14</f>
        <v>0.4</v>
      </c>
      <c r="J14" s="16">
        <f t="shared" si="1"/>
        <v>1</v>
      </c>
      <c r="K14" s="117" t="s">
        <v>144</v>
      </c>
      <c r="L14" s="117" t="s">
        <v>141</v>
      </c>
      <c r="M14" s="118" t="s">
        <v>142</v>
      </c>
      <c r="N14" s="114">
        <v>4920061424695360</v>
      </c>
      <c r="O14" s="115">
        <v>-7402511613631800</v>
      </c>
      <c r="P14" s="42" t="s">
        <v>136</v>
      </c>
      <c r="Q14" s="43" t="s">
        <v>149</v>
      </c>
      <c r="R14" s="118" t="s">
        <v>170</v>
      </c>
      <c r="S14" s="119" t="s">
        <v>146</v>
      </c>
    </row>
    <row r="15" spans="2:19" ht="39" customHeight="1">
      <c r="B15" s="82"/>
      <c r="C15" s="97"/>
      <c r="D15" s="99" t="s">
        <v>32</v>
      </c>
      <c r="E15" s="40">
        <v>1</v>
      </c>
      <c r="F15" s="13">
        <v>2</v>
      </c>
      <c r="G15" s="14" t="str">
        <f t="shared" si="0"/>
        <v>Distinto</v>
      </c>
      <c r="H15" s="15">
        <v>0.5</v>
      </c>
      <c r="I15" s="15">
        <v>0.5</v>
      </c>
      <c r="J15" s="16">
        <f t="shared" si="1"/>
        <v>1</v>
      </c>
      <c r="K15" s="117" t="s">
        <v>144</v>
      </c>
      <c r="L15" s="117" t="s">
        <v>141</v>
      </c>
      <c r="M15" s="118" t="s">
        <v>142</v>
      </c>
      <c r="N15" s="114">
        <v>4920061424695360</v>
      </c>
      <c r="O15" s="115">
        <v>-7402511613631800</v>
      </c>
      <c r="P15" s="42" t="s">
        <v>136</v>
      </c>
      <c r="Q15" s="43" t="s">
        <v>149</v>
      </c>
      <c r="R15" s="18" t="s">
        <v>148</v>
      </c>
      <c r="S15" s="119" t="s">
        <v>161</v>
      </c>
    </row>
    <row r="16" spans="2:19" ht="82.5" customHeight="1">
      <c r="B16" s="82"/>
      <c r="C16" s="97"/>
      <c r="D16" s="99"/>
      <c r="E16" s="40">
        <v>2</v>
      </c>
      <c r="F16" s="13">
        <v>2</v>
      </c>
      <c r="G16" s="14" t="str">
        <f t="shared" si="0"/>
        <v>Corresponde</v>
      </c>
      <c r="H16" s="15">
        <v>0.5</v>
      </c>
      <c r="I16" s="15">
        <v>0.5</v>
      </c>
      <c r="J16" s="16">
        <f t="shared" si="1"/>
        <v>1</v>
      </c>
      <c r="K16" s="117" t="s">
        <v>144</v>
      </c>
      <c r="L16" s="117" t="s">
        <v>141</v>
      </c>
      <c r="M16" s="118" t="s">
        <v>142</v>
      </c>
      <c r="N16" s="114">
        <v>4920061424695360</v>
      </c>
      <c r="O16" s="115">
        <v>-7402511613631800</v>
      </c>
      <c r="P16" s="42" t="s">
        <v>136</v>
      </c>
      <c r="Q16" s="43" t="s">
        <v>149</v>
      </c>
      <c r="R16" s="18" t="s">
        <v>148</v>
      </c>
      <c r="S16" s="119" t="s">
        <v>161</v>
      </c>
    </row>
    <row r="17" spans="2:19" ht="93.75" customHeight="1">
      <c r="B17" s="82"/>
      <c r="C17" s="97"/>
      <c r="D17" s="99" t="s">
        <v>33</v>
      </c>
      <c r="E17" s="40">
        <v>2</v>
      </c>
      <c r="F17" s="13">
        <v>2</v>
      </c>
      <c r="G17" s="14" t="str">
        <f t="shared" si="0"/>
        <v>Corresponde</v>
      </c>
      <c r="H17" s="15">
        <v>0.5</v>
      </c>
      <c r="I17" s="15">
        <v>0.5</v>
      </c>
      <c r="J17" s="16">
        <f t="shared" si="1"/>
        <v>1</v>
      </c>
      <c r="K17" s="117" t="s">
        <v>144</v>
      </c>
      <c r="L17" s="117" t="s">
        <v>141</v>
      </c>
      <c r="M17" s="118" t="s">
        <v>142</v>
      </c>
      <c r="N17" s="114">
        <v>4920061424695360</v>
      </c>
      <c r="O17" s="115">
        <v>-7402511613631800</v>
      </c>
      <c r="P17" s="42" t="s">
        <v>136</v>
      </c>
      <c r="Q17" s="43" t="s">
        <v>149</v>
      </c>
      <c r="R17" s="18" t="s">
        <v>148</v>
      </c>
      <c r="S17" s="19" t="s">
        <v>162</v>
      </c>
    </row>
    <row r="18" spans="2:19" ht="52.5" customHeight="1">
      <c r="B18" s="82"/>
      <c r="C18" s="97"/>
      <c r="D18" s="99"/>
      <c r="E18" s="40">
        <v>3</v>
      </c>
      <c r="F18" s="13">
        <v>3</v>
      </c>
      <c r="G18" s="14" t="str">
        <f t="shared" si="0"/>
        <v>Corresponde</v>
      </c>
      <c r="H18" s="15">
        <v>0.5</v>
      </c>
      <c r="I18" s="15">
        <v>0.5</v>
      </c>
      <c r="J18" s="16">
        <f t="shared" si="1"/>
        <v>1</v>
      </c>
      <c r="K18" s="117" t="s">
        <v>144</v>
      </c>
      <c r="L18" s="117" t="s">
        <v>141</v>
      </c>
      <c r="M18" s="118" t="s">
        <v>142</v>
      </c>
      <c r="N18" s="114">
        <v>4920061424695360</v>
      </c>
      <c r="O18" s="115">
        <v>-7402511613631800</v>
      </c>
      <c r="P18" s="42" t="s">
        <v>136</v>
      </c>
      <c r="Q18" s="43" t="s">
        <v>149</v>
      </c>
      <c r="R18" s="18" t="s">
        <v>148</v>
      </c>
      <c r="S18" s="19" t="s">
        <v>162</v>
      </c>
    </row>
    <row r="19" spans="2:19" ht="37.5" customHeight="1">
      <c r="B19" s="82"/>
      <c r="C19" s="97" t="s">
        <v>26</v>
      </c>
      <c r="D19" s="99" t="s">
        <v>34</v>
      </c>
      <c r="E19" s="40">
        <v>1</v>
      </c>
      <c r="F19" s="13">
        <v>1</v>
      </c>
      <c r="G19" s="14" t="str">
        <f t="shared" si="0"/>
        <v>Corresponde</v>
      </c>
      <c r="H19" s="15">
        <v>0.5</v>
      </c>
      <c r="I19" s="15">
        <v>0.5</v>
      </c>
      <c r="J19" s="16">
        <f t="shared" si="1"/>
        <v>1</v>
      </c>
      <c r="K19" s="117" t="s">
        <v>144</v>
      </c>
      <c r="L19" s="117" t="s">
        <v>141</v>
      </c>
      <c r="M19" s="118" t="s">
        <v>142</v>
      </c>
      <c r="N19" s="114">
        <v>4920061424695360</v>
      </c>
      <c r="O19" s="115">
        <v>-7402511613631800</v>
      </c>
      <c r="P19" s="42" t="s">
        <v>136</v>
      </c>
      <c r="Q19" s="43" t="s">
        <v>149</v>
      </c>
      <c r="R19" s="118" t="s">
        <v>170</v>
      </c>
      <c r="S19" s="19" t="s">
        <v>163</v>
      </c>
    </row>
    <row r="20" spans="2:19" ht="74.25" customHeight="1">
      <c r="B20" s="82"/>
      <c r="C20" s="97"/>
      <c r="D20" s="99"/>
      <c r="E20" s="40">
        <v>2</v>
      </c>
      <c r="F20" s="13">
        <v>2</v>
      </c>
      <c r="G20" s="14" t="str">
        <f t="shared" si="0"/>
        <v>Corresponde</v>
      </c>
      <c r="H20" s="15">
        <v>0.5</v>
      </c>
      <c r="I20" s="15">
        <v>0.5</v>
      </c>
      <c r="J20" s="16">
        <f t="shared" si="1"/>
        <v>1</v>
      </c>
      <c r="K20" s="117" t="s">
        <v>144</v>
      </c>
      <c r="L20" s="117" t="s">
        <v>141</v>
      </c>
      <c r="M20" s="118" t="s">
        <v>142</v>
      </c>
      <c r="N20" s="114">
        <v>4920061424695360</v>
      </c>
      <c r="O20" s="115">
        <v>-7402511613631800</v>
      </c>
      <c r="P20" s="42" t="s">
        <v>136</v>
      </c>
      <c r="Q20" s="43" t="s">
        <v>149</v>
      </c>
      <c r="R20" s="118" t="s">
        <v>170</v>
      </c>
      <c r="S20" s="19" t="s">
        <v>163</v>
      </c>
    </row>
    <row r="21" spans="2:19" ht="78.75" customHeight="1">
      <c r="B21" s="82"/>
      <c r="C21" s="97"/>
      <c r="D21" s="20" t="s">
        <v>35</v>
      </c>
      <c r="E21" s="40">
        <v>2</v>
      </c>
      <c r="F21" s="13">
        <v>2</v>
      </c>
      <c r="G21" s="14" t="str">
        <f t="shared" si="0"/>
        <v>Corresponde</v>
      </c>
      <c r="H21" s="15">
        <v>1</v>
      </c>
      <c r="I21" s="15">
        <v>1</v>
      </c>
      <c r="J21" s="16">
        <f t="shared" si="1"/>
        <v>1</v>
      </c>
      <c r="K21" s="117" t="s">
        <v>144</v>
      </c>
      <c r="L21" s="117" t="s">
        <v>141</v>
      </c>
      <c r="M21" s="118" t="s">
        <v>142</v>
      </c>
      <c r="N21" s="114">
        <v>4920061424695360</v>
      </c>
      <c r="O21" s="115">
        <v>-7402511613631800</v>
      </c>
      <c r="P21" s="42" t="s">
        <v>136</v>
      </c>
      <c r="Q21" s="43" t="s">
        <v>149</v>
      </c>
      <c r="R21" s="118" t="s">
        <v>170</v>
      </c>
      <c r="S21" s="19" t="s">
        <v>164</v>
      </c>
    </row>
    <row r="22" spans="2:19" ht="72.75" customHeight="1">
      <c r="B22" s="82"/>
      <c r="C22" s="97" t="s">
        <v>25</v>
      </c>
      <c r="D22" s="100" t="s">
        <v>36</v>
      </c>
      <c r="E22" s="40">
        <v>1</v>
      </c>
      <c r="F22" s="13">
        <v>1</v>
      </c>
      <c r="G22" s="14" t="str">
        <f t="shared" si="0"/>
        <v>Corresponde</v>
      </c>
      <c r="H22" s="15">
        <v>0.3</v>
      </c>
      <c r="I22" s="15">
        <v>0.3</v>
      </c>
      <c r="J22" s="16">
        <f t="shared" si="1"/>
        <v>1</v>
      </c>
      <c r="K22" s="117" t="s">
        <v>144</v>
      </c>
      <c r="L22" s="117" t="s">
        <v>141</v>
      </c>
      <c r="M22" s="118" t="s">
        <v>142</v>
      </c>
      <c r="N22" s="114">
        <v>4920061424695360</v>
      </c>
      <c r="O22" s="115">
        <v>-7402511613631800</v>
      </c>
      <c r="P22" s="42" t="s">
        <v>136</v>
      </c>
      <c r="Q22" s="43" t="s">
        <v>149</v>
      </c>
      <c r="R22" s="118" t="s">
        <v>170</v>
      </c>
      <c r="S22" s="19" t="s">
        <v>165</v>
      </c>
    </row>
    <row r="23" spans="2:19" ht="60" customHeight="1">
      <c r="B23" s="82"/>
      <c r="C23" s="97"/>
      <c r="D23" s="100"/>
      <c r="E23" s="40">
        <v>2</v>
      </c>
      <c r="F23" s="13">
        <v>2</v>
      </c>
      <c r="G23" s="14" t="str">
        <f t="shared" si="0"/>
        <v>Corresponde</v>
      </c>
      <c r="H23" s="15">
        <v>0.35</v>
      </c>
      <c r="I23" s="15">
        <v>0.35</v>
      </c>
      <c r="J23" s="16">
        <f t="shared" si="1"/>
        <v>1</v>
      </c>
      <c r="K23" s="117" t="s">
        <v>144</v>
      </c>
      <c r="L23" s="117" t="s">
        <v>141</v>
      </c>
      <c r="M23" s="118" t="s">
        <v>142</v>
      </c>
      <c r="N23" s="114">
        <v>4920061424695360</v>
      </c>
      <c r="O23" s="115">
        <v>-7402511613631800</v>
      </c>
      <c r="P23" s="42" t="s">
        <v>136</v>
      </c>
      <c r="Q23" s="43" t="s">
        <v>149</v>
      </c>
      <c r="R23" s="118" t="s">
        <v>170</v>
      </c>
      <c r="S23" s="19" t="s">
        <v>165</v>
      </c>
    </row>
    <row r="24" spans="2:19" ht="50.25" customHeight="1">
      <c r="B24" s="82"/>
      <c r="C24" s="97"/>
      <c r="D24" s="100"/>
      <c r="E24" s="40">
        <v>3</v>
      </c>
      <c r="F24" s="13">
        <v>3</v>
      </c>
      <c r="G24" s="14" t="str">
        <f t="shared" si="0"/>
        <v>Corresponde</v>
      </c>
      <c r="H24" s="15">
        <v>0.35</v>
      </c>
      <c r="I24" s="15">
        <f>H24</f>
        <v>0.35</v>
      </c>
      <c r="J24" s="16">
        <f t="shared" si="1"/>
        <v>1</v>
      </c>
      <c r="K24" s="117" t="s">
        <v>144</v>
      </c>
      <c r="L24" s="117" t="s">
        <v>141</v>
      </c>
      <c r="M24" s="118" t="s">
        <v>142</v>
      </c>
      <c r="N24" s="114">
        <v>4920061424695360</v>
      </c>
      <c r="O24" s="115">
        <v>-7402511613631800</v>
      </c>
      <c r="P24" s="42" t="s">
        <v>136</v>
      </c>
      <c r="Q24" s="43" t="s">
        <v>149</v>
      </c>
      <c r="R24" s="118" t="s">
        <v>170</v>
      </c>
      <c r="S24" s="19" t="s">
        <v>165</v>
      </c>
    </row>
    <row r="25" spans="2:19" ht="20.25" customHeight="1">
      <c r="B25" s="82"/>
      <c r="C25" s="97"/>
      <c r="D25" s="100" t="s">
        <v>37</v>
      </c>
      <c r="E25" s="40">
        <v>3</v>
      </c>
      <c r="F25" s="13">
        <v>3</v>
      </c>
      <c r="G25" s="14" t="str">
        <f t="shared" si="0"/>
        <v>Corresponde</v>
      </c>
      <c r="H25" s="15">
        <v>0.12</v>
      </c>
      <c r="I25" s="15">
        <f>H25</f>
        <v>0.12</v>
      </c>
      <c r="J25" s="16">
        <f t="shared" si="1"/>
        <v>1</v>
      </c>
      <c r="K25" s="117" t="s">
        <v>144</v>
      </c>
      <c r="L25" s="117" t="s">
        <v>141</v>
      </c>
      <c r="M25" s="118" t="s">
        <v>142</v>
      </c>
      <c r="N25" s="114">
        <v>4920061424695360</v>
      </c>
      <c r="O25" s="115">
        <v>-7402511613631800</v>
      </c>
      <c r="P25" s="42" t="s">
        <v>136</v>
      </c>
      <c r="Q25" s="43" t="s">
        <v>149</v>
      </c>
      <c r="R25" s="118" t="s">
        <v>170</v>
      </c>
      <c r="S25" s="19" t="s">
        <v>166</v>
      </c>
    </row>
    <row r="26" spans="2:19" ht="35.25" customHeight="1">
      <c r="B26" s="82"/>
      <c r="C26" s="97"/>
      <c r="D26" s="100"/>
      <c r="E26" s="40">
        <v>4</v>
      </c>
      <c r="F26" s="13">
        <v>4</v>
      </c>
      <c r="G26" s="14" t="str">
        <f t="shared" ref="G8:G53" si="2">IF(F26=E26,"Corresponde","Distinto")</f>
        <v>Corresponde</v>
      </c>
      <c r="H26" s="15">
        <v>0.12</v>
      </c>
      <c r="I26" s="15">
        <f t="shared" ref="I26:I27" si="3">H26</f>
        <v>0.12</v>
      </c>
      <c r="J26" s="16">
        <f t="shared" ref="J26:J27" si="4">IFERROR(I26/H26,0)</f>
        <v>1</v>
      </c>
      <c r="K26" s="117" t="s">
        <v>144</v>
      </c>
      <c r="L26" s="117" t="s">
        <v>141</v>
      </c>
      <c r="M26" s="118" t="s">
        <v>142</v>
      </c>
      <c r="N26" s="114">
        <v>4920061424695360</v>
      </c>
      <c r="O26" s="115">
        <v>-7402511613631800</v>
      </c>
      <c r="P26" s="42" t="s">
        <v>136</v>
      </c>
      <c r="Q26" s="43" t="s">
        <v>149</v>
      </c>
      <c r="R26" s="118" t="s">
        <v>170</v>
      </c>
      <c r="S26" s="19" t="s">
        <v>167</v>
      </c>
    </row>
    <row r="27" spans="2:19" ht="43.5" customHeight="1">
      <c r="B27" s="82"/>
      <c r="C27" s="97"/>
      <c r="D27" s="100"/>
      <c r="E27" s="40">
        <v>5</v>
      </c>
      <c r="F27" s="13">
        <v>5</v>
      </c>
      <c r="G27" s="14" t="str">
        <f t="shared" si="2"/>
        <v>Corresponde</v>
      </c>
      <c r="H27" s="15">
        <v>0.12</v>
      </c>
      <c r="I27" s="15">
        <f t="shared" si="3"/>
        <v>0.12</v>
      </c>
      <c r="J27" s="16">
        <f t="shared" si="4"/>
        <v>1</v>
      </c>
      <c r="K27" s="117" t="s">
        <v>144</v>
      </c>
      <c r="L27" s="117" t="s">
        <v>141</v>
      </c>
      <c r="M27" s="118" t="s">
        <v>142</v>
      </c>
      <c r="N27" s="114">
        <v>4920061424695360</v>
      </c>
      <c r="O27" s="115">
        <v>-7402511613631800</v>
      </c>
      <c r="P27" s="42" t="s">
        <v>136</v>
      </c>
      <c r="Q27" s="43" t="s">
        <v>149</v>
      </c>
      <c r="R27" s="118" t="s">
        <v>170</v>
      </c>
      <c r="S27" s="19" t="s">
        <v>167</v>
      </c>
    </row>
    <row r="28" spans="2:19" ht="21.75" customHeight="1">
      <c r="B28" s="82"/>
      <c r="C28" s="97"/>
      <c r="D28" s="100"/>
      <c r="E28" s="40">
        <v>6</v>
      </c>
      <c r="F28" s="13"/>
      <c r="G28" s="14" t="str">
        <f t="shared" si="2"/>
        <v>Distinto</v>
      </c>
      <c r="H28" s="15"/>
      <c r="I28" s="15"/>
      <c r="J28" s="16">
        <f t="shared" ref="J8:J53" si="5">IFERROR(I28/H28,0)</f>
        <v>0</v>
      </c>
      <c r="K28" s="17"/>
      <c r="L28" s="17"/>
      <c r="M28" s="17"/>
      <c r="N28" s="17"/>
      <c r="O28" s="17"/>
      <c r="P28" s="42"/>
      <c r="Q28" s="43"/>
      <c r="R28" s="18"/>
      <c r="S28" s="19"/>
    </row>
    <row r="29" spans="2:19" ht="22.5" customHeight="1">
      <c r="B29" s="82"/>
      <c r="C29" s="97"/>
      <c r="D29" s="100"/>
      <c r="E29" s="40">
        <v>7</v>
      </c>
      <c r="F29" s="13"/>
      <c r="G29" s="14" t="str">
        <f t="shared" si="2"/>
        <v>Distinto</v>
      </c>
      <c r="H29" s="15"/>
      <c r="I29" s="15"/>
      <c r="J29" s="16">
        <f t="shared" si="5"/>
        <v>0</v>
      </c>
      <c r="K29" s="17"/>
      <c r="L29" s="17"/>
      <c r="M29" s="17"/>
      <c r="N29" s="17"/>
      <c r="O29" s="17"/>
      <c r="P29" s="42"/>
      <c r="Q29" s="43"/>
      <c r="R29" s="18"/>
      <c r="S29" s="19"/>
    </row>
    <row r="30" spans="2:19" ht="21.75" customHeight="1">
      <c r="B30" s="82"/>
      <c r="C30" s="97"/>
      <c r="D30" s="100"/>
      <c r="E30" s="40">
        <v>8</v>
      </c>
      <c r="F30" s="13"/>
      <c r="G30" s="14" t="str">
        <f t="shared" si="2"/>
        <v>Distinto</v>
      </c>
      <c r="H30" s="15"/>
      <c r="I30" s="15"/>
      <c r="J30" s="16">
        <f t="shared" si="5"/>
        <v>0</v>
      </c>
      <c r="K30" s="17"/>
      <c r="L30" s="17"/>
      <c r="M30" s="17"/>
      <c r="N30" s="17"/>
      <c r="O30" s="17"/>
      <c r="P30" s="42"/>
      <c r="Q30" s="43"/>
      <c r="R30" s="18"/>
      <c r="S30" s="19"/>
    </row>
    <row r="31" spans="2:19" ht="27" customHeight="1">
      <c r="B31" s="82"/>
      <c r="C31" s="97"/>
      <c r="D31" s="100"/>
      <c r="E31" s="40">
        <v>9</v>
      </c>
      <c r="F31" s="13"/>
      <c r="G31" s="14" t="str">
        <f t="shared" si="2"/>
        <v>Distinto</v>
      </c>
      <c r="H31" s="15"/>
      <c r="I31" s="15"/>
      <c r="J31" s="16">
        <f t="shared" si="5"/>
        <v>0</v>
      </c>
      <c r="K31" s="17"/>
      <c r="L31" s="17"/>
      <c r="M31" s="17"/>
      <c r="N31" s="17"/>
      <c r="O31" s="17"/>
      <c r="P31" s="42"/>
      <c r="Q31" s="43"/>
      <c r="R31" s="18"/>
      <c r="S31" s="19"/>
    </row>
    <row r="32" spans="2:19" ht="63.75" customHeight="1">
      <c r="B32" s="82"/>
      <c r="C32" s="97"/>
      <c r="D32" s="100"/>
      <c r="E32" s="40">
        <v>10</v>
      </c>
      <c r="F32" s="13"/>
      <c r="G32" s="14" t="str">
        <f t="shared" si="2"/>
        <v>Distinto</v>
      </c>
      <c r="H32" s="15"/>
      <c r="I32" s="15"/>
      <c r="J32" s="16">
        <f t="shared" si="5"/>
        <v>0</v>
      </c>
      <c r="K32" s="17"/>
      <c r="L32" s="17"/>
      <c r="M32" s="17"/>
      <c r="N32" s="17"/>
      <c r="O32" s="17"/>
      <c r="P32" s="42"/>
      <c r="Q32" s="43"/>
      <c r="R32" s="18"/>
      <c r="S32" s="19"/>
    </row>
    <row r="33" spans="2:19" ht="85.5" customHeight="1">
      <c r="B33" s="82"/>
      <c r="C33" s="97"/>
      <c r="D33" s="100" t="s">
        <v>38</v>
      </c>
      <c r="E33" s="40">
        <v>3</v>
      </c>
      <c r="F33" s="13">
        <v>3</v>
      </c>
      <c r="G33" s="14" t="str">
        <f t="shared" si="2"/>
        <v>Corresponde</v>
      </c>
      <c r="H33" s="15">
        <v>0.3</v>
      </c>
      <c r="I33" s="15">
        <v>0.3</v>
      </c>
      <c r="J33" s="16">
        <f t="shared" si="5"/>
        <v>1</v>
      </c>
      <c r="K33" s="117" t="s">
        <v>144</v>
      </c>
      <c r="L33" s="117" t="s">
        <v>141</v>
      </c>
      <c r="M33" s="118" t="s">
        <v>142</v>
      </c>
      <c r="N33" s="114">
        <v>4920061424695360</v>
      </c>
      <c r="O33" s="115">
        <v>-7402511613631800</v>
      </c>
      <c r="P33" s="42" t="s">
        <v>136</v>
      </c>
      <c r="Q33" s="43" t="s">
        <v>149</v>
      </c>
      <c r="R33" s="118" t="s">
        <v>170</v>
      </c>
      <c r="S33" s="19" t="s">
        <v>169</v>
      </c>
    </row>
    <row r="34" spans="2:19" ht="46.5">
      <c r="B34" s="82"/>
      <c r="C34" s="97"/>
      <c r="D34" s="100"/>
      <c r="E34" s="40">
        <v>4</v>
      </c>
      <c r="F34" s="13">
        <v>4</v>
      </c>
      <c r="G34" s="14" t="str">
        <f t="shared" si="2"/>
        <v>Corresponde</v>
      </c>
      <c r="H34" s="15">
        <v>0.35</v>
      </c>
      <c r="I34" s="15">
        <v>0.35</v>
      </c>
      <c r="J34" s="16">
        <f t="shared" si="5"/>
        <v>1</v>
      </c>
      <c r="K34" s="117" t="s">
        <v>144</v>
      </c>
      <c r="L34" s="117" t="s">
        <v>141</v>
      </c>
      <c r="M34" s="118" t="s">
        <v>142</v>
      </c>
      <c r="N34" s="114">
        <v>4920061424695360</v>
      </c>
      <c r="O34" s="115">
        <v>-7402511613631800</v>
      </c>
      <c r="P34" s="42" t="s">
        <v>136</v>
      </c>
      <c r="Q34" s="43" t="s">
        <v>149</v>
      </c>
      <c r="R34" s="118" t="s">
        <v>170</v>
      </c>
      <c r="S34" s="19" t="s">
        <v>168</v>
      </c>
    </row>
    <row r="35" spans="2:19" ht="28.5" customHeight="1">
      <c r="B35" s="82"/>
      <c r="C35" s="97"/>
      <c r="D35" s="100"/>
      <c r="E35" s="40">
        <v>5</v>
      </c>
      <c r="F35" s="13">
        <v>5</v>
      </c>
      <c r="G35" s="14" t="str">
        <f t="shared" si="2"/>
        <v>Corresponde</v>
      </c>
      <c r="H35" s="15">
        <v>0.35</v>
      </c>
      <c r="I35" s="15">
        <v>0.35</v>
      </c>
      <c r="J35" s="16">
        <f t="shared" si="5"/>
        <v>1</v>
      </c>
      <c r="K35" s="117" t="s">
        <v>144</v>
      </c>
      <c r="L35" s="117" t="s">
        <v>141</v>
      </c>
      <c r="M35" s="118" t="s">
        <v>142</v>
      </c>
      <c r="N35" s="114">
        <v>4920061424695360</v>
      </c>
      <c r="O35" s="115">
        <v>-7402511613631800</v>
      </c>
      <c r="P35" s="42" t="s">
        <v>136</v>
      </c>
      <c r="Q35" s="43" t="s">
        <v>149</v>
      </c>
      <c r="R35" s="118" t="s">
        <v>170</v>
      </c>
      <c r="S35" s="19" t="s">
        <v>168</v>
      </c>
    </row>
    <row r="36" spans="2:19" ht="46.5">
      <c r="B36" s="82"/>
      <c r="C36" s="97"/>
      <c r="D36" s="100" t="s">
        <v>39</v>
      </c>
      <c r="E36" s="40">
        <v>4</v>
      </c>
      <c r="F36" s="13">
        <v>5</v>
      </c>
      <c r="G36" s="14" t="str">
        <f t="shared" si="2"/>
        <v>Distinto</v>
      </c>
      <c r="H36" s="15">
        <v>0.2</v>
      </c>
      <c r="I36" s="15">
        <v>0.2</v>
      </c>
      <c r="J36" s="16">
        <f t="shared" si="5"/>
        <v>1</v>
      </c>
      <c r="K36" s="117" t="s">
        <v>144</v>
      </c>
      <c r="L36" s="117" t="s">
        <v>141</v>
      </c>
      <c r="M36" s="118" t="s">
        <v>142</v>
      </c>
      <c r="N36" s="114">
        <v>4920061424695360</v>
      </c>
      <c r="O36" s="115">
        <v>-7402511613631800</v>
      </c>
      <c r="P36" s="42" t="s">
        <v>136</v>
      </c>
      <c r="Q36" s="43" t="s">
        <v>149</v>
      </c>
      <c r="R36" s="118" t="s">
        <v>170</v>
      </c>
      <c r="S36" s="19" t="s">
        <v>171</v>
      </c>
    </row>
    <row r="37" spans="2:19" ht="72.75" customHeight="1">
      <c r="B37" s="82"/>
      <c r="C37" s="97"/>
      <c r="D37" s="100"/>
      <c r="E37" s="40">
        <v>5</v>
      </c>
      <c r="F37" s="13">
        <v>4</v>
      </c>
      <c r="G37" s="14" t="str">
        <f t="shared" si="2"/>
        <v>Distinto</v>
      </c>
      <c r="H37" s="15">
        <v>0.2</v>
      </c>
      <c r="I37" s="15">
        <v>0.2</v>
      </c>
      <c r="J37" s="16">
        <f t="shared" si="5"/>
        <v>1</v>
      </c>
      <c r="K37" s="117" t="s">
        <v>144</v>
      </c>
      <c r="L37" s="117" t="s">
        <v>141</v>
      </c>
      <c r="M37" s="118" t="s">
        <v>142</v>
      </c>
      <c r="N37" s="114">
        <v>4920061424695360</v>
      </c>
      <c r="O37" s="115">
        <v>-7402511613631800</v>
      </c>
      <c r="P37" s="42" t="s">
        <v>136</v>
      </c>
      <c r="Q37" s="43" t="s">
        <v>149</v>
      </c>
      <c r="R37" s="118" t="s">
        <v>170</v>
      </c>
      <c r="S37" s="19" t="s">
        <v>172</v>
      </c>
    </row>
    <row r="38" spans="2:19" ht="71.25" customHeight="1">
      <c r="B38" s="82"/>
      <c r="C38" s="97"/>
      <c r="D38" s="100"/>
      <c r="E38" s="40">
        <v>6</v>
      </c>
      <c r="F38" s="13"/>
      <c r="G38" s="14" t="str">
        <f t="shared" si="2"/>
        <v>Distinto</v>
      </c>
      <c r="H38" s="15">
        <v>0.2</v>
      </c>
      <c r="I38" s="15"/>
      <c r="J38" s="16">
        <f t="shared" si="5"/>
        <v>0</v>
      </c>
      <c r="K38" s="17"/>
      <c r="L38" s="17"/>
      <c r="M38" s="17"/>
      <c r="N38" s="17"/>
      <c r="O38" s="17"/>
      <c r="P38" s="42"/>
      <c r="Q38" s="43"/>
      <c r="R38" s="18"/>
      <c r="S38" s="19"/>
    </row>
    <row r="39" spans="2:19" ht="15.5">
      <c r="B39" s="82"/>
      <c r="C39" s="97"/>
      <c r="D39" s="100"/>
      <c r="E39" s="40">
        <v>7</v>
      </c>
      <c r="F39" s="13"/>
      <c r="G39" s="14" t="str">
        <f t="shared" si="2"/>
        <v>Distinto</v>
      </c>
      <c r="H39" s="15">
        <v>0.2</v>
      </c>
      <c r="I39" s="15"/>
      <c r="J39" s="16">
        <f t="shared" si="5"/>
        <v>0</v>
      </c>
      <c r="K39" s="17"/>
      <c r="L39" s="17"/>
      <c r="M39" s="17"/>
      <c r="N39" s="17"/>
      <c r="O39" s="17"/>
      <c r="P39" s="42"/>
      <c r="Q39" s="43"/>
      <c r="R39" s="18"/>
      <c r="S39" s="19"/>
    </row>
    <row r="40" spans="2:19" ht="113.25" customHeight="1">
      <c r="B40" s="82"/>
      <c r="C40" s="97"/>
      <c r="D40" s="100"/>
      <c r="E40" s="40">
        <v>8</v>
      </c>
      <c r="F40" s="13"/>
      <c r="G40" s="14" t="str">
        <f t="shared" si="2"/>
        <v>Distinto</v>
      </c>
      <c r="H40" s="15">
        <v>0.2</v>
      </c>
      <c r="I40" s="15"/>
      <c r="J40" s="16">
        <f t="shared" si="5"/>
        <v>0</v>
      </c>
      <c r="K40" s="17"/>
      <c r="L40" s="17"/>
      <c r="M40" s="17"/>
      <c r="N40" s="17"/>
      <c r="O40" s="17"/>
      <c r="P40" s="42"/>
      <c r="Q40" s="43"/>
      <c r="R40" s="18"/>
      <c r="S40" s="19"/>
    </row>
    <row r="41" spans="2:19" ht="113.25" customHeight="1">
      <c r="B41" s="82"/>
      <c r="C41" s="97"/>
      <c r="D41" s="100" t="s">
        <v>40</v>
      </c>
      <c r="E41" s="40">
        <v>4</v>
      </c>
      <c r="F41" s="17" t="s">
        <v>139</v>
      </c>
      <c r="G41" s="14" t="str">
        <f t="shared" si="2"/>
        <v>Distinto</v>
      </c>
      <c r="H41" s="17" t="s">
        <v>139</v>
      </c>
      <c r="I41" s="17" t="s">
        <v>139</v>
      </c>
      <c r="J41" s="16">
        <f t="shared" si="5"/>
        <v>0</v>
      </c>
      <c r="K41" s="17" t="s">
        <v>139</v>
      </c>
      <c r="L41" s="17" t="s">
        <v>139</v>
      </c>
      <c r="M41" s="17" t="s">
        <v>139</v>
      </c>
      <c r="N41" s="17" t="s">
        <v>139</v>
      </c>
      <c r="O41" s="17" t="s">
        <v>139</v>
      </c>
      <c r="P41" s="17" t="s">
        <v>139</v>
      </c>
      <c r="Q41" s="17" t="s">
        <v>139</v>
      </c>
      <c r="R41" s="17" t="s">
        <v>139</v>
      </c>
      <c r="S41" s="19" t="s">
        <v>173</v>
      </c>
    </row>
    <row r="42" spans="2:19" ht="113.25" customHeight="1">
      <c r="B42" s="82"/>
      <c r="C42" s="97"/>
      <c r="D42" s="100"/>
      <c r="E42" s="40">
        <v>5</v>
      </c>
      <c r="F42" s="17" t="s">
        <v>139</v>
      </c>
      <c r="G42" s="14" t="str">
        <f t="shared" si="2"/>
        <v>Distinto</v>
      </c>
      <c r="H42" s="17" t="s">
        <v>139</v>
      </c>
      <c r="I42" s="17" t="s">
        <v>139</v>
      </c>
      <c r="J42" s="16">
        <f t="shared" si="5"/>
        <v>0</v>
      </c>
      <c r="K42" s="17" t="s">
        <v>139</v>
      </c>
      <c r="L42" s="17" t="s">
        <v>139</v>
      </c>
      <c r="M42" s="17" t="s">
        <v>139</v>
      </c>
      <c r="N42" s="17" t="s">
        <v>139</v>
      </c>
      <c r="O42" s="17" t="s">
        <v>139</v>
      </c>
      <c r="P42" s="17" t="s">
        <v>139</v>
      </c>
      <c r="Q42" s="17" t="s">
        <v>139</v>
      </c>
      <c r="R42" s="17" t="s">
        <v>139</v>
      </c>
      <c r="S42" s="19" t="s">
        <v>173</v>
      </c>
    </row>
    <row r="43" spans="2:19" ht="113.25" customHeight="1">
      <c r="B43" s="82"/>
      <c r="C43" s="97"/>
      <c r="D43" s="100"/>
      <c r="E43" s="40">
        <v>6</v>
      </c>
      <c r="F43" s="13"/>
      <c r="G43" s="14" t="str">
        <f t="shared" si="2"/>
        <v>Distinto</v>
      </c>
      <c r="H43" s="15"/>
      <c r="I43" s="15"/>
      <c r="J43" s="16">
        <f t="shared" si="5"/>
        <v>0</v>
      </c>
      <c r="K43" s="17"/>
      <c r="L43" s="17"/>
      <c r="M43" s="17"/>
      <c r="N43" s="17"/>
      <c r="O43" s="17"/>
      <c r="P43" s="42"/>
      <c r="Q43" s="43"/>
      <c r="R43" s="18"/>
      <c r="S43" s="19"/>
    </row>
    <row r="44" spans="2:19" ht="113.25" customHeight="1">
      <c r="B44" s="82"/>
      <c r="C44" s="97"/>
      <c r="D44" s="100"/>
      <c r="E44" s="40">
        <v>7</v>
      </c>
      <c r="F44" s="13"/>
      <c r="G44" s="14" t="str">
        <f t="shared" si="2"/>
        <v>Distinto</v>
      </c>
      <c r="H44" s="15"/>
      <c r="I44" s="15"/>
      <c r="J44" s="16">
        <f t="shared" si="5"/>
        <v>0</v>
      </c>
      <c r="K44" s="17"/>
      <c r="L44" s="17"/>
      <c r="M44" s="17"/>
      <c r="N44" s="17"/>
      <c r="O44" s="17"/>
      <c r="P44" s="42"/>
      <c r="Q44" s="43"/>
      <c r="R44" s="18"/>
      <c r="S44" s="19"/>
    </row>
    <row r="45" spans="2:19" ht="23.25" customHeight="1">
      <c r="B45" s="82"/>
      <c r="C45" s="97"/>
      <c r="D45" s="100" t="s">
        <v>41</v>
      </c>
      <c r="E45" s="40">
        <v>1</v>
      </c>
      <c r="F45" s="13">
        <v>2</v>
      </c>
      <c r="G45" s="14" t="str">
        <f t="shared" si="2"/>
        <v>Distinto</v>
      </c>
      <c r="H45" s="15">
        <v>0.1</v>
      </c>
      <c r="I45" s="15">
        <v>0.1</v>
      </c>
      <c r="J45" s="16">
        <f t="shared" si="5"/>
        <v>1</v>
      </c>
      <c r="K45" s="117" t="s">
        <v>144</v>
      </c>
      <c r="L45" s="117" t="s">
        <v>141</v>
      </c>
      <c r="M45" s="118" t="s">
        <v>142</v>
      </c>
      <c r="N45" s="114">
        <v>4920061424695360</v>
      </c>
      <c r="O45" s="115">
        <v>-7402511613631800</v>
      </c>
      <c r="P45" s="42" t="s">
        <v>136</v>
      </c>
      <c r="Q45" s="43" t="s">
        <v>149</v>
      </c>
      <c r="R45" s="118" t="s">
        <v>170</v>
      </c>
      <c r="S45" s="19" t="s">
        <v>174</v>
      </c>
    </row>
    <row r="46" spans="2:19" ht="63" customHeight="1">
      <c r="B46" s="82"/>
      <c r="C46" s="97"/>
      <c r="D46" s="100"/>
      <c r="E46" s="40">
        <v>2</v>
      </c>
      <c r="F46" s="13">
        <v>2</v>
      </c>
      <c r="G46" s="14" t="str">
        <f t="shared" si="2"/>
        <v>Corresponde</v>
      </c>
      <c r="H46" s="15">
        <v>0.1</v>
      </c>
      <c r="I46" s="15">
        <v>0.1</v>
      </c>
      <c r="J46" s="16">
        <f t="shared" si="5"/>
        <v>1</v>
      </c>
      <c r="K46" s="117" t="s">
        <v>144</v>
      </c>
      <c r="L46" s="117" t="s">
        <v>141</v>
      </c>
      <c r="M46" s="118" t="s">
        <v>142</v>
      </c>
      <c r="N46" s="114">
        <v>4920061424695360</v>
      </c>
      <c r="O46" s="115">
        <v>-7402511613631800</v>
      </c>
      <c r="P46" s="42" t="s">
        <v>136</v>
      </c>
      <c r="Q46" s="43" t="s">
        <v>149</v>
      </c>
      <c r="R46" s="118" t="s">
        <v>170</v>
      </c>
      <c r="S46" s="19" t="s">
        <v>174</v>
      </c>
    </row>
    <row r="47" spans="2:19" ht="46.5">
      <c r="B47" s="82"/>
      <c r="C47" s="97"/>
      <c r="D47" s="100"/>
      <c r="E47" s="40">
        <v>3</v>
      </c>
      <c r="F47" s="13">
        <v>3</v>
      </c>
      <c r="G47" s="14" t="str">
        <f t="shared" si="2"/>
        <v>Corresponde</v>
      </c>
      <c r="H47" s="15">
        <v>0.2</v>
      </c>
      <c r="I47" s="15">
        <v>0.2</v>
      </c>
      <c r="J47" s="16">
        <f t="shared" si="5"/>
        <v>1</v>
      </c>
      <c r="K47" s="117" t="s">
        <v>144</v>
      </c>
      <c r="L47" s="117" t="s">
        <v>141</v>
      </c>
      <c r="M47" s="118" t="s">
        <v>142</v>
      </c>
      <c r="N47" s="114">
        <v>4920061424695360</v>
      </c>
      <c r="O47" s="115">
        <v>-7402511613631800</v>
      </c>
      <c r="P47" s="42" t="s">
        <v>136</v>
      </c>
      <c r="Q47" s="43" t="s">
        <v>149</v>
      </c>
      <c r="R47" s="118" t="s">
        <v>170</v>
      </c>
      <c r="S47" s="19" t="s">
        <v>174</v>
      </c>
    </row>
    <row r="48" spans="2:19" ht="46.5">
      <c r="B48" s="82"/>
      <c r="C48" s="97"/>
      <c r="D48" s="100"/>
      <c r="E48" s="40">
        <v>4</v>
      </c>
      <c r="F48" s="13">
        <v>4</v>
      </c>
      <c r="G48" s="14" t="str">
        <f t="shared" si="2"/>
        <v>Corresponde</v>
      </c>
      <c r="H48" s="15">
        <v>0.1</v>
      </c>
      <c r="I48" s="15">
        <v>0.1</v>
      </c>
      <c r="J48" s="16">
        <f t="shared" si="5"/>
        <v>1</v>
      </c>
      <c r="K48" s="117" t="s">
        <v>144</v>
      </c>
      <c r="L48" s="117" t="s">
        <v>141</v>
      </c>
      <c r="M48" s="118" t="s">
        <v>142</v>
      </c>
      <c r="N48" s="114">
        <v>4920061424695360</v>
      </c>
      <c r="O48" s="115">
        <v>-7402511613631800</v>
      </c>
      <c r="P48" s="42" t="s">
        <v>136</v>
      </c>
      <c r="Q48" s="43" t="s">
        <v>149</v>
      </c>
      <c r="R48" s="118" t="s">
        <v>170</v>
      </c>
      <c r="S48" s="19" t="s">
        <v>174</v>
      </c>
    </row>
    <row r="49" spans="2:19" ht="46.5">
      <c r="B49" s="82"/>
      <c r="C49" s="97"/>
      <c r="D49" s="100"/>
      <c r="E49" s="40">
        <v>5</v>
      </c>
      <c r="F49" s="13">
        <v>5</v>
      </c>
      <c r="G49" s="14" t="str">
        <f t="shared" si="2"/>
        <v>Corresponde</v>
      </c>
      <c r="H49" s="15">
        <v>0.1</v>
      </c>
      <c r="I49" s="15">
        <v>0.1</v>
      </c>
      <c r="J49" s="16">
        <f t="shared" si="5"/>
        <v>1</v>
      </c>
      <c r="K49" s="117" t="s">
        <v>144</v>
      </c>
      <c r="L49" s="117" t="s">
        <v>141</v>
      </c>
      <c r="M49" s="118" t="s">
        <v>142</v>
      </c>
      <c r="N49" s="114">
        <v>4920061424695360</v>
      </c>
      <c r="O49" s="115">
        <v>-7402511613631800</v>
      </c>
      <c r="P49" s="42" t="s">
        <v>136</v>
      </c>
      <c r="Q49" s="43" t="s">
        <v>149</v>
      </c>
      <c r="R49" s="118" t="s">
        <v>170</v>
      </c>
      <c r="S49" s="19" t="s">
        <v>174</v>
      </c>
    </row>
    <row r="50" spans="2:19" ht="85.5" customHeight="1">
      <c r="B50" s="82"/>
      <c r="C50" s="97"/>
      <c r="D50" s="100"/>
      <c r="E50" s="40">
        <v>6</v>
      </c>
      <c r="F50" s="13"/>
      <c r="G50" s="14" t="str">
        <f t="shared" si="2"/>
        <v>Distinto</v>
      </c>
      <c r="H50" s="15"/>
      <c r="I50" s="15"/>
      <c r="J50" s="16">
        <f t="shared" si="5"/>
        <v>0</v>
      </c>
      <c r="K50" s="17"/>
      <c r="L50" s="17"/>
      <c r="M50" s="17"/>
      <c r="N50" s="17"/>
      <c r="O50" s="17"/>
      <c r="P50" s="42"/>
      <c r="Q50" s="43"/>
      <c r="R50" s="18"/>
      <c r="S50" s="19"/>
    </row>
    <row r="51" spans="2:19" ht="15.5">
      <c r="B51" s="82"/>
      <c r="C51" s="97"/>
      <c r="D51" s="100"/>
      <c r="E51" s="40">
        <v>7</v>
      </c>
      <c r="F51" s="13"/>
      <c r="G51" s="14" t="str">
        <f t="shared" si="2"/>
        <v>Distinto</v>
      </c>
      <c r="H51" s="15"/>
      <c r="I51" s="15"/>
      <c r="J51" s="16">
        <f t="shared" si="5"/>
        <v>0</v>
      </c>
      <c r="K51" s="17"/>
      <c r="L51" s="17"/>
      <c r="M51" s="17"/>
      <c r="N51" s="17"/>
      <c r="O51" s="17"/>
      <c r="P51" s="42"/>
      <c r="Q51" s="43"/>
      <c r="R51" s="18"/>
      <c r="S51" s="19"/>
    </row>
    <row r="52" spans="2:19" ht="15.5">
      <c r="B52" s="82"/>
      <c r="C52" s="97"/>
      <c r="D52" s="100"/>
      <c r="E52" s="40">
        <v>8</v>
      </c>
      <c r="F52" s="13"/>
      <c r="G52" s="14" t="str">
        <f t="shared" si="2"/>
        <v>Distinto</v>
      </c>
      <c r="H52" s="15"/>
      <c r="I52" s="15"/>
      <c r="J52" s="16">
        <f t="shared" si="5"/>
        <v>0</v>
      </c>
      <c r="K52" s="17"/>
      <c r="L52" s="17"/>
      <c r="M52" s="17"/>
      <c r="N52" s="17"/>
      <c r="O52" s="17"/>
      <c r="P52" s="42"/>
      <c r="Q52" s="43"/>
      <c r="R52" s="18"/>
      <c r="S52" s="19"/>
    </row>
    <row r="53" spans="2:19" ht="16" thickBot="1">
      <c r="B53" s="83"/>
      <c r="C53" s="98"/>
      <c r="D53" s="101"/>
      <c r="E53" s="48">
        <v>9</v>
      </c>
      <c r="F53" s="49"/>
      <c r="G53" s="21" t="str">
        <f t="shared" si="2"/>
        <v>Distinto</v>
      </c>
      <c r="H53" s="22"/>
      <c r="I53" s="22"/>
      <c r="J53" s="23">
        <f t="shared" si="5"/>
        <v>0</v>
      </c>
      <c r="K53" s="24"/>
      <c r="L53" s="24"/>
      <c r="M53" s="24"/>
      <c r="N53" s="24"/>
      <c r="O53" s="24"/>
      <c r="P53" s="50"/>
      <c r="Q53" s="51"/>
      <c r="R53" s="25"/>
      <c r="S53" s="26"/>
    </row>
  </sheetData>
  <mergeCells count="27">
    <mergeCell ref="D45:D53"/>
    <mergeCell ref="E6:H6"/>
    <mergeCell ref="I5:J6"/>
    <mergeCell ref="I4:J4"/>
    <mergeCell ref="E4:H4"/>
    <mergeCell ref="E5:H5"/>
    <mergeCell ref="D22:D24"/>
    <mergeCell ref="D25:D32"/>
    <mergeCell ref="D33:D35"/>
    <mergeCell ref="D36:D40"/>
    <mergeCell ref="D41:D44"/>
    <mergeCell ref="B8:B53"/>
    <mergeCell ref="B3:F3"/>
    <mergeCell ref="G3:S3"/>
    <mergeCell ref="F7:G7"/>
    <mergeCell ref="B4:D4"/>
    <mergeCell ref="B5:D5"/>
    <mergeCell ref="B6:D6"/>
    <mergeCell ref="K5:S6"/>
    <mergeCell ref="K4:S4"/>
    <mergeCell ref="C8:C18"/>
    <mergeCell ref="C22:C53"/>
    <mergeCell ref="D12:D14"/>
    <mergeCell ref="D15:D16"/>
    <mergeCell ref="D17:D18"/>
    <mergeCell ref="D19:D20"/>
    <mergeCell ref="C19:C21"/>
  </mergeCells>
  <conditionalFormatting sqref="E8:E53">
    <cfRule type="containsText" dxfId="162" priority="47" operator="containsText" text="10">
      <formula>NOT(ISERROR(SEARCH("10",E8)))</formula>
    </cfRule>
    <cfRule type="containsText" dxfId="161" priority="48" operator="containsText" text="9">
      <formula>NOT(ISERROR(SEARCH("9",E8)))</formula>
    </cfRule>
    <cfRule type="containsText" dxfId="160" priority="49" operator="containsText" text="8">
      <formula>NOT(ISERROR(SEARCH("8",E8)))</formula>
    </cfRule>
    <cfRule type="containsText" dxfId="159" priority="50" operator="containsText" text="7">
      <formula>NOT(ISERROR(SEARCH("7",E8)))</formula>
    </cfRule>
    <cfRule type="containsText" dxfId="158" priority="51" operator="containsText" text="6">
      <formula>NOT(ISERROR(SEARCH("6",E8)))</formula>
    </cfRule>
    <cfRule type="containsText" dxfId="157" priority="52" operator="containsText" text="5">
      <formula>NOT(ISERROR(SEARCH("5",E8)))</formula>
    </cfRule>
    <cfRule type="containsText" dxfId="156" priority="53" operator="containsText" text="4">
      <formula>NOT(ISERROR(SEARCH("4",E8)))</formula>
    </cfRule>
    <cfRule type="containsText" dxfId="155" priority="54" operator="containsText" text="3">
      <formula>NOT(ISERROR(SEARCH("3",E8)))</formula>
    </cfRule>
    <cfRule type="containsText" dxfId="154" priority="55" operator="containsText" text="2">
      <formula>NOT(ISERROR(SEARCH("2",E8)))</formula>
    </cfRule>
    <cfRule type="containsText" dxfId="153" priority="56" operator="containsText" text="1">
      <formula>NOT(ISERROR(SEARCH("1",E8)))</formula>
    </cfRule>
  </conditionalFormatting>
  <conditionalFormatting sqref="G26:G32 G34:G40 G48:G53 G43:G44">
    <cfRule type="containsText" dxfId="152" priority="58" operator="containsText" text="Distinto">
      <formula>NOT(ISERROR(SEARCH("Distinto",G26)))</formula>
    </cfRule>
    <cfRule type="containsText" dxfId="151" priority="59" operator="containsText" text="Corresponde">
      <formula>NOT(ISERROR(SEARCH("Corresponde",G26)))</formula>
    </cfRule>
  </conditionalFormatting>
  <conditionalFormatting sqref="J28:J32 J34:J40 J48:J53 J43:J44">
    <cfRule type="cellIs" dxfId="150" priority="61" operator="greaterThan">
      <formula>100%</formula>
    </cfRule>
    <cfRule type="cellIs" dxfId="149" priority="62" operator="between">
      <formula>90%</formula>
      <formula>100%</formula>
    </cfRule>
    <cfRule type="cellIs" dxfId="148" priority="63" operator="between">
      <formula>59%</formula>
      <formula>90%</formula>
    </cfRule>
    <cfRule type="cellIs" dxfId="147" priority="64" operator="between">
      <formula>0%</formula>
      <formula>59%</formula>
    </cfRule>
  </conditionalFormatting>
  <conditionalFormatting sqref="J25">
    <cfRule type="cellIs" dxfId="146" priority="43" operator="greaterThan">
      <formula>100%</formula>
    </cfRule>
    <cfRule type="cellIs" dxfId="145" priority="44" operator="between">
      <formula>90%</formula>
      <formula>100%</formula>
    </cfRule>
    <cfRule type="cellIs" dxfId="144" priority="45" operator="between">
      <formula>59%</formula>
      <formula>90%</formula>
    </cfRule>
    <cfRule type="cellIs" dxfId="143" priority="46" operator="between">
      <formula>0%</formula>
      <formula>59%</formula>
    </cfRule>
  </conditionalFormatting>
  <conditionalFormatting sqref="G25">
    <cfRule type="containsText" dxfId="142" priority="40" operator="containsText" text="Distinto">
      <formula>NOT(ISERROR(SEARCH("Distinto",G25)))</formula>
    </cfRule>
    <cfRule type="containsText" dxfId="141" priority="41" operator="containsText" text="Corresponde">
      <formula>NOT(ISERROR(SEARCH("Corresponde",G25)))</formula>
    </cfRule>
  </conditionalFormatting>
  <conditionalFormatting sqref="G25">
    <cfRule type="containsText" dxfId="140" priority="42" operator="containsText" text="Corresponde">
      <formula>NOT(ISERROR(SEARCH("Corresponde",G25)))</formula>
    </cfRule>
  </conditionalFormatting>
  <conditionalFormatting sqref="J8:J17 J19:J24">
    <cfRule type="cellIs" dxfId="139" priority="36" operator="greaterThan">
      <formula>100%</formula>
    </cfRule>
    <cfRule type="cellIs" dxfId="138" priority="37" operator="between">
      <formula>90%</formula>
      <formula>100%</formula>
    </cfRule>
    <cfRule type="cellIs" dxfId="137" priority="38" operator="between">
      <formula>59%</formula>
      <formula>90%</formula>
    </cfRule>
    <cfRule type="cellIs" dxfId="136" priority="39" operator="between">
      <formula>0%</formula>
      <formula>59%</formula>
    </cfRule>
  </conditionalFormatting>
  <conditionalFormatting sqref="G8 G11:G24">
    <cfRule type="containsText" dxfId="135" priority="33" operator="containsText" text="Distinto">
      <formula>NOT(ISERROR(SEARCH("Distinto",G8)))</formula>
    </cfRule>
    <cfRule type="containsText" dxfId="134" priority="34" operator="containsText" text="Corresponde">
      <formula>NOT(ISERROR(SEARCH("Corresponde",G8)))</formula>
    </cfRule>
  </conditionalFormatting>
  <conditionalFormatting sqref="G8 G11:G24">
    <cfRule type="containsText" dxfId="133" priority="35" operator="containsText" text="Corresponde">
      <formula>NOT(ISERROR(SEARCH("Corresponde",G8)))</formula>
    </cfRule>
  </conditionalFormatting>
  <conditionalFormatting sqref="G9:G10">
    <cfRule type="containsText" dxfId="132" priority="30" operator="containsText" text="Distinto">
      <formula>NOT(ISERROR(SEARCH("Distinto",G9)))</formula>
    </cfRule>
    <cfRule type="containsText" dxfId="131" priority="31" operator="containsText" text="Corresponde">
      <formula>NOT(ISERROR(SEARCH("Corresponde",G9)))</formula>
    </cfRule>
  </conditionalFormatting>
  <conditionalFormatting sqref="G9:G10">
    <cfRule type="containsText" dxfId="130" priority="32" operator="containsText" text="Corresponde">
      <formula>NOT(ISERROR(SEARCH("Corresponde",G9)))</formula>
    </cfRule>
  </conditionalFormatting>
  <conditionalFormatting sqref="J18">
    <cfRule type="cellIs" dxfId="129" priority="26" operator="greaterThan">
      <formula>100%</formula>
    </cfRule>
    <cfRule type="cellIs" dxfId="128" priority="27" operator="between">
      <formula>90%</formula>
      <formula>100%</formula>
    </cfRule>
    <cfRule type="cellIs" dxfId="127" priority="28" operator="between">
      <formula>59%</formula>
      <formula>90%</formula>
    </cfRule>
    <cfRule type="cellIs" dxfId="126" priority="29" operator="between">
      <formula>0%</formula>
      <formula>59%</formula>
    </cfRule>
  </conditionalFormatting>
  <conditionalFormatting sqref="G41:G42">
    <cfRule type="containsText" dxfId="121" priority="1" operator="containsText" text="Distinto">
      <formula>NOT(ISERROR(SEARCH("Distinto",G41)))</formula>
    </cfRule>
    <cfRule type="containsText" dxfId="120" priority="2" operator="containsText" text="Corresponde">
      <formula>NOT(ISERROR(SEARCH("Corresponde",G41)))</formula>
    </cfRule>
  </conditionalFormatting>
  <conditionalFormatting sqref="J33">
    <cfRule type="cellIs" dxfId="104" priority="22" operator="greaterThan">
      <formula>100%</formula>
    </cfRule>
    <cfRule type="cellIs" dxfId="103" priority="23" operator="between">
      <formula>90%</formula>
      <formula>100%</formula>
    </cfRule>
    <cfRule type="cellIs" dxfId="102" priority="24" operator="between">
      <formula>59%</formula>
      <formula>90%</formula>
    </cfRule>
    <cfRule type="cellIs" dxfId="101" priority="25" operator="between">
      <formula>0%</formula>
      <formula>59%</formula>
    </cfRule>
  </conditionalFormatting>
  <conditionalFormatting sqref="G33">
    <cfRule type="containsText" dxfId="100" priority="19" operator="containsText" text="Distinto">
      <formula>NOT(ISERROR(SEARCH("Distinto",G33)))</formula>
    </cfRule>
    <cfRule type="containsText" dxfId="99" priority="20" operator="containsText" text="Corresponde">
      <formula>NOT(ISERROR(SEARCH("Corresponde",G33)))</formula>
    </cfRule>
  </conditionalFormatting>
  <conditionalFormatting sqref="G33">
    <cfRule type="containsText" dxfId="98" priority="21" operator="containsText" text="Corresponde">
      <formula>NOT(ISERROR(SEARCH("Corresponde",G33)))</formula>
    </cfRule>
  </conditionalFormatting>
  <conditionalFormatting sqref="J45:J47">
    <cfRule type="cellIs" dxfId="97" priority="15" operator="greaterThan">
      <formula>100%</formula>
    </cfRule>
    <cfRule type="cellIs" dxfId="96" priority="16" operator="between">
      <formula>90%</formula>
      <formula>100%</formula>
    </cfRule>
    <cfRule type="cellIs" dxfId="95" priority="17" operator="between">
      <formula>59%</formula>
      <formula>90%</formula>
    </cfRule>
    <cfRule type="cellIs" dxfId="94" priority="18" operator="between">
      <formula>0%</formula>
      <formula>59%</formula>
    </cfRule>
  </conditionalFormatting>
  <conditionalFormatting sqref="G45:G47">
    <cfRule type="containsText" dxfId="93" priority="12" operator="containsText" text="Distinto">
      <formula>NOT(ISERROR(SEARCH("Distinto",G45)))</formula>
    </cfRule>
    <cfRule type="containsText" dxfId="92" priority="13" operator="containsText" text="Corresponde">
      <formula>NOT(ISERROR(SEARCH("Corresponde",G45)))</formula>
    </cfRule>
  </conditionalFormatting>
  <conditionalFormatting sqref="G45:G47">
    <cfRule type="containsText" dxfId="91" priority="14" operator="containsText" text="Corresponde">
      <formula>NOT(ISERROR(SEARCH("Corresponde",G45)))</formula>
    </cfRule>
  </conditionalFormatting>
  <conditionalFormatting sqref="J26:J27">
    <cfRule type="cellIs" dxfId="90" priority="8" operator="greaterThan">
      <formula>100%</formula>
    </cfRule>
    <cfRule type="cellIs" dxfId="89" priority="9" operator="between">
      <formula>90%</formula>
      <formula>100%</formula>
    </cfRule>
    <cfRule type="cellIs" dxfId="88" priority="10" operator="between">
      <formula>59%</formula>
      <formula>90%</formula>
    </cfRule>
    <cfRule type="cellIs" dxfId="87" priority="11" operator="between">
      <formula>0%</formula>
      <formula>59%</formula>
    </cfRule>
  </conditionalFormatting>
  <conditionalFormatting sqref="J41:J42">
    <cfRule type="cellIs" dxfId="86" priority="4" operator="greaterThan">
      <formula>100%</formula>
    </cfRule>
    <cfRule type="cellIs" dxfId="85" priority="5" operator="between">
      <formula>90%</formula>
      <formula>100%</formula>
    </cfRule>
    <cfRule type="cellIs" dxfId="84" priority="6" operator="between">
      <formula>59%</formula>
      <formula>90%</formula>
    </cfRule>
    <cfRule type="cellIs" dxfId="83" priority="7" operator="between">
      <formula>0%</formula>
      <formula>59%</formula>
    </cfRule>
  </conditionalFormatting>
  <conditionalFormatting sqref="G41:G42">
    <cfRule type="containsText" dxfId="80" priority="3" operator="containsText" text="Corresponde">
      <formula>NOT(ISERROR(SEARCH("Corresponde",G41)))</formula>
    </cfRule>
  </conditionalFormatting>
  <dataValidations count="4">
    <dataValidation type="list" allowBlank="1" showInputMessage="1" showErrorMessage="1" sqref="Q10 Q12:Q40 Q43:Q53">
      <formula1>"Documentos, Actas de reunión, Planillas/Listas Asistencia, Informes técnicos, Visita técnica, Folletos/Publicidad/Anuncios, Talleres/Capacitaciones, Salidas gráficas/Mapas, Otros (Especificar en observaciones)"</formula1>
    </dataValidation>
    <dataValidation type="list" allowBlank="1" showInputMessage="1" showErrorMessage="1" sqref="F48:F53 F25:F40 F43:F44">
      <formula1>"1,2,3,4,5,6,7,8,9,10"</formula1>
    </dataValidation>
    <dataValidation type="list" allowBlank="1" showInputMessage="1" showErrorMessage="1" sqref="K43:K44 K28:K32 K38:K40 K50:K53">
      <formula1>"R.Bajo Bogotá,R.Calandaima,Sector Salto Apulo,R.Apulo,R.Balsillas,Sector Soacha  Salto,Sector Tibitoc  Soacha,R.Chicú,R.Frío,R.Teusacá,Embalse Tominé,Embalse Sisga,Sector SisgaTibitoc,R.Alto Bogotá,R.Negro,R.Neusa,Embalse Muña,R.Tunjuelo,R.Soacha,Todas"</formula1>
    </dataValidation>
    <dataValidation type="list" allowBlank="1" showInputMessage="1" showErrorMessage="1" sqref="P10 P12:P40 P43:P53">
      <formula1>"MAGNA-SIRGAS / Origen-Nacional,GCS_WGS_1984,MAGNA_Colombia_Bogota"</formula1>
    </dataValidation>
  </dataValidations>
  <pageMargins left="0.7" right="0.7" top="0.75" bottom="0.75" header="0.3" footer="0.3"/>
  <pageSetup orientation="portrait" horizontalDpi="300"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B3:P24"/>
  <sheetViews>
    <sheetView showGridLines="0" topLeftCell="A6" zoomScale="30" zoomScaleNormal="30" workbookViewId="0">
      <selection activeCell="K18" sqref="K18"/>
    </sheetView>
  </sheetViews>
  <sheetFormatPr baseColWidth="10" defaultColWidth="11.453125" defaultRowHeight="14.5"/>
  <cols>
    <col min="2" max="3" width="27" customWidth="1"/>
    <col min="4" max="4" width="55.453125" customWidth="1"/>
    <col min="5" max="5" width="22.90625" customWidth="1"/>
    <col min="6" max="6" width="23.90625" customWidth="1"/>
    <col min="7" max="7" width="24.54296875" customWidth="1"/>
    <col min="8" max="8" width="18.90625" customWidth="1"/>
    <col min="9" max="14" width="37.90625" customWidth="1"/>
    <col min="15" max="15" width="32.453125" customWidth="1"/>
    <col min="16" max="16" width="27.54296875" customWidth="1"/>
  </cols>
  <sheetData>
    <row r="3" spans="2:16" ht="15" thickBot="1"/>
    <row r="4" spans="2:16" ht="105.75" customHeight="1" thickBot="1">
      <c r="B4" s="103"/>
      <c r="C4" s="104"/>
      <c r="D4" s="104"/>
      <c r="E4" s="104"/>
      <c r="F4" s="105"/>
      <c r="G4" s="106" t="s">
        <v>0</v>
      </c>
      <c r="H4" s="107"/>
      <c r="I4" s="107"/>
      <c r="J4" s="107"/>
      <c r="K4" s="107"/>
      <c r="L4" s="107"/>
      <c r="M4" s="107"/>
      <c r="N4" s="107"/>
      <c r="O4" s="107"/>
      <c r="P4" s="108"/>
    </row>
    <row r="5" spans="2:16" ht="24.75" customHeight="1">
      <c r="B5" s="89" t="s">
        <v>1</v>
      </c>
      <c r="C5" s="90"/>
      <c r="D5" s="90"/>
      <c r="E5" s="95" t="s">
        <v>21</v>
      </c>
      <c r="F5" s="95"/>
      <c r="G5" s="95"/>
      <c r="H5" s="90" t="s">
        <v>13</v>
      </c>
      <c r="I5" s="90"/>
      <c r="J5" s="90"/>
      <c r="K5" s="95" t="s">
        <v>23</v>
      </c>
      <c r="L5" s="95"/>
      <c r="M5" s="95"/>
      <c r="N5" s="95"/>
      <c r="O5" s="95"/>
      <c r="P5" s="96"/>
    </row>
    <row r="6" spans="2:16" ht="24.75" customHeight="1">
      <c r="B6" s="91" t="s">
        <v>2</v>
      </c>
      <c r="C6" s="92"/>
      <c r="D6" s="92"/>
      <c r="E6" s="93" t="s">
        <v>22</v>
      </c>
      <c r="F6" s="93"/>
      <c r="G6" s="93"/>
      <c r="H6" s="92" t="s">
        <v>3</v>
      </c>
      <c r="I6" s="92"/>
      <c r="J6" s="92"/>
      <c r="K6" s="93" t="s">
        <v>24</v>
      </c>
      <c r="L6" s="93"/>
      <c r="M6" s="93"/>
      <c r="N6" s="93"/>
      <c r="O6" s="93"/>
      <c r="P6" s="94"/>
    </row>
    <row r="7" spans="2:16" ht="51.75" customHeight="1">
      <c r="B7" s="112" t="s">
        <v>42</v>
      </c>
      <c r="C7" s="113"/>
      <c r="D7" s="92"/>
      <c r="E7" s="102" t="s">
        <v>138</v>
      </c>
      <c r="F7" s="102"/>
      <c r="G7" s="102"/>
      <c r="H7" s="92"/>
      <c r="I7" s="92"/>
      <c r="J7" s="92"/>
      <c r="K7" s="93"/>
      <c r="L7" s="93"/>
      <c r="M7" s="93"/>
      <c r="N7" s="93"/>
      <c r="O7" s="93"/>
      <c r="P7" s="94"/>
    </row>
    <row r="8" spans="2:16" ht="46.5" customHeight="1">
      <c r="B8" s="32" t="s">
        <v>15</v>
      </c>
      <c r="C8" s="33" t="s">
        <v>11</v>
      </c>
      <c r="D8" s="33" t="s">
        <v>77</v>
      </c>
      <c r="E8" s="34" t="s">
        <v>78</v>
      </c>
      <c r="F8" s="34" t="s">
        <v>12</v>
      </c>
      <c r="G8" s="33" t="s">
        <v>79</v>
      </c>
      <c r="H8" s="34" t="s">
        <v>80</v>
      </c>
      <c r="I8" s="34" t="s">
        <v>81</v>
      </c>
      <c r="J8" s="34" t="s">
        <v>82</v>
      </c>
      <c r="K8" s="34" t="s">
        <v>86</v>
      </c>
      <c r="L8" s="34" t="s">
        <v>18</v>
      </c>
      <c r="M8" s="34" t="s">
        <v>87</v>
      </c>
      <c r="N8" s="34" t="s">
        <v>83</v>
      </c>
      <c r="O8" s="34" t="s">
        <v>19</v>
      </c>
      <c r="P8" s="35" t="s">
        <v>6</v>
      </c>
    </row>
    <row r="9" spans="2:16" ht="126.75" customHeight="1">
      <c r="B9" s="39"/>
      <c r="C9" s="41"/>
      <c r="D9" s="36" t="s">
        <v>27</v>
      </c>
      <c r="E9" s="28">
        <v>0</v>
      </c>
      <c r="F9" s="37">
        <v>0</v>
      </c>
      <c r="G9" s="27">
        <f t="shared" ref="G9:G23" si="0">E9*(F9/100%)</f>
        <v>0</v>
      </c>
      <c r="H9" s="28">
        <v>0</v>
      </c>
      <c r="I9" s="29">
        <v>0</v>
      </c>
      <c r="J9" s="27"/>
      <c r="K9" s="28">
        <v>0</v>
      </c>
      <c r="L9" s="27">
        <f t="shared" ref="L9:L23" si="1">(G9+J9)-(K9)</f>
        <v>0</v>
      </c>
      <c r="M9" s="28">
        <v>0</v>
      </c>
      <c r="N9" s="41"/>
      <c r="O9" s="30">
        <f t="shared" ref="O9:O23" si="2">IFERROR(((M9/L9)), 0)</f>
        <v>0</v>
      </c>
      <c r="P9" s="31"/>
    </row>
    <row r="10" spans="2:16" ht="111.75" customHeight="1">
      <c r="B10" s="39"/>
      <c r="C10" s="41"/>
      <c r="D10" s="36" t="s">
        <v>28</v>
      </c>
      <c r="E10" s="28">
        <v>0</v>
      </c>
      <c r="F10" s="37">
        <v>0</v>
      </c>
      <c r="G10" s="27">
        <f t="shared" si="0"/>
        <v>0</v>
      </c>
      <c r="H10" s="28">
        <v>0</v>
      </c>
      <c r="I10" s="29">
        <v>0</v>
      </c>
      <c r="J10" s="27"/>
      <c r="K10" s="28">
        <v>0</v>
      </c>
      <c r="L10" s="27">
        <f t="shared" si="1"/>
        <v>0</v>
      </c>
      <c r="M10" s="28">
        <v>0</v>
      </c>
      <c r="N10" s="41"/>
      <c r="O10" s="30">
        <f t="shared" si="2"/>
        <v>0</v>
      </c>
      <c r="P10" s="31"/>
    </row>
    <row r="11" spans="2:16" ht="114" customHeight="1">
      <c r="B11" s="129" t="s">
        <v>158</v>
      </c>
      <c r="C11" s="41">
        <v>2019</v>
      </c>
      <c r="D11" s="36" t="s">
        <v>29</v>
      </c>
      <c r="E11" s="28">
        <v>5216666</v>
      </c>
      <c r="F11" s="37">
        <v>0.02</v>
      </c>
      <c r="G11" s="27">
        <f t="shared" si="0"/>
        <v>104333.32</v>
      </c>
      <c r="H11" s="28">
        <v>0</v>
      </c>
      <c r="I11" s="29">
        <v>0</v>
      </c>
      <c r="J11" s="27"/>
      <c r="K11" s="28">
        <v>0</v>
      </c>
      <c r="L11" s="27">
        <f t="shared" si="1"/>
        <v>104333.32</v>
      </c>
      <c r="M11" s="28">
        <f>L11</f>
        <v>104333.32</v>
      </c>
      <c r="N11" s="41">
        <f>C11</f>
        <v>2019</v>
      </c>
      <c r="O11" s="30">
        <f t="shared" si="2"/>
        <v>1</v>
      </c>
      <c r="P11" s="130" t="s">
        <v>159</v>
      </c>
    </row>
    <row r="12" spans="2:16" ht="107.25" customHeight="1">
      <c r="B12" s="39"/>
      <c r="C12" s="41"/>
      <c r="D12" s="36" t="s">
        <v>30</v>
      </c>
      <c r="E12" s="28">
        <v>0</v>
      </c>
      <c r="F12" s="37">
        <v>0</v>
      </c>
      <c r="G12" s="27">
        <f t="shared" si="0"/>
        <v>0</v>
      </c>
      <c r="H12" s="28">
        <v>0</v>
      </c>
      <c r="I12" s="29">
        <v>0</v>
      </c>
      <c r="J12" s="27"/>
      <c r="K12" s="28">
        <v>0</v>
      </c>
      <c r="L12" s="27">
        <f t="shared" si="1"/>
        <v>0</v>
      </c>
      <c r="M12" s="28">
        <f t="shared" ref="M12:M23" si="3">L12</f>
        <v>0</v>
      </c>
      <c r="N12" s="41">
        <f t="shared" ref="N12:N23" si="4">C12</f>
        <v>0</v>
      </c>
      <c r="O12" s="30">
        <f t="shared" si="2"/>
        <v>0</v>
      </c>
      <c r="P12" s="31"/>
    </row>
    <row r="13" spans="2:16" ht="100.5" customHeight="1">
      <c r="B13" s="129" t="s">
        <v>158</v>
      </c>
      <c r="C13" s="41">
        <v>2019</v>
      </c>
      <c r="D13" s="36" t="s">
        <v>31</v>
      </c>
      <c r="E13" s="28">
        <v>5216666</v>
      </c>
      <c r="F13" s="37">
        <v>0.02</v>
      </c>
      <c r="G13" s="27">
        <f t="shared" si="0"/>
        <v>104333.32</v>
      </c>
      <c r="H13" s="28">
        <v>0</v>
      </c>
      <c r="I13" s="29">
        <v>0</v>
      </c>
      <c r="J13" s="27"/>
      <c r="K13" s="28">
        <v>0</v>
      </c>
      <c r="L13" s="27">
        <f t="shared" si="1"/>
        <v>104333.32</v>
      </c>
      <c r="M13" s="28">
        <f t="shared" si="3"/>
        <v>104333.32</v>
      </c>
      <c r="N13" s="41">
        <f t="shared" si="4"/>
        <v>2019</v>
      </c>
      <c r="O13" s="30">
        <f t="shared" si="2"/>
        <v>1</v>
      </c>
      <c r="P13" s="130" t="s">
        <v>159</v>
      </c>
    </row>
    <row r="14" spans="2:16" ht="118.5" customHeight="1">
      <c r="B14" s="129" t="s">
        <v>158</v>
      </c>
      <c r="C14" s="41">
        <v>2019</v>
      </c>
      <c r="D14" s="38" t="s">
        <v>32</v>
      </c>
      <c r="E14" s="28">
        <v>5216666</v>
      </c>
      <c r="F14" s="37">
        <v>0.02</v>
      </c>
      <c r="G14" s="27">
        <f t="shared" si="0"/>
        <v>104333.32</v>
      </c>
      <c r="H14" s="28">
        <v>0</v>
      </c>
      <c r="I14" s="29">
        <v>0</v>
      </c>
      <c r="J14" s="27"/>
      <c r="K14" s="28">
        <v>0</v>
      </c>
      <c r="L14" s="27">
        <f t="shared" si="1"/>
        <v>104333.32</v>
      </c>
      <c r="M14" s="28">
        <f t="shared" si="3"/>
        <v>104333.32</v>
      </c>
      <c r="N14" s="41">
        <f t="shared" si="4"/>
        <v>2019</v>
      </c>
      <c r="O14" s="30">
        <f t="shared" si="2"/>
        <v>1</v>
      </c>
      <c r="P14" s="130" t="s">
        <v>159</v>
      </c>
    </row>
    <row r="15" spans="2:16" ht="73.5" customHeight="1">
      <c r="B15" s="39"/>
      <c r="C15" s="41"/>
      <c r="D15" s="38" t="s">
        <v>33</v>
      </c>
      <c r="E15" s="28">
        <v>0</v>
      </c>
      <c r="F15" s="37">
        <v>0</v>
      </c>
      <c r="G15" s="27">
        <f t="shared" si="0"/>
        <v>0</v>
      </c>
      <c r="H15" s="28">
        <v>0</v>
      </c>
      <c r="I15" s="29">
        <v>0</v>
      </c>
      <c r="J15" s="27"/>
      <c r="K15" s="28">
        <v>0</v>
      </c>
      <c r="L15" s="27">
        <f t="shared" si="1"/>
        <v>0</v>
      </c>
      <c r="M15" s="28">
        <f t="shared" si="3"/>
        <v>0</v>
      </c>
      <c r="N15" s="41">
        <f t="shared" si="4"/>
        <v>0</v>
      </c>
      <c r="O15" s="30">
        <f t="shared" si="2"/>
        <v>0</v>
      </c>
      <c r="P15" s="31"/>
    </row>
    <row r="16" spans="2:16" ht="73.5" customHeight="1">
      <c r="B16" s="39"/>
      <c r="C16" s="41"/>
      <c r="D16" s="36" t="s">
        <v>34</v>
      </c>
      <c r="E16" s="28">
        <v>0</v>
      </c>
      <c r="F16" s="37">
        <v>0</v>
      </c>
      <c r="G16" s="27">
        <f t="shared" si="0"/>
        <v>0</v>
      </c>
      <c r="H16" s="28">
        <v>0</v>
      </c>
      <c r="I16" s="29">
        <v>0</v>
      </c>
      <c r="J16" s="27"/>
      <c r="K16" s="28">
        <v>0</v>
      </c>
      <c r="L16" s="27">
        <f t="shared" si="1"/>
        <v>0</v>
      </c>
      <c r="M16" s="28">
        <f t="shared" si="3"/>
        <v>0</v>
      </c>
      <c r="N16" s="41">
        <f t="shared" si="4"/>
        <v>0</v>
      </c>
      <c r="O16" s="30">
        <f t="shared" si="2"/>
        <v>0</v>
      </c>
      <c r="P16" s="31"/>
    </row>
    <row r="17" spans="2:16" ht="73.5" customHeight="1">
      <c r="B17" s="39"/>
      <c r="C17" s="41"/>
      <c r="D17" s="36" t="s">
        <v>35</v>
      </c>
      <c r="E17" s="28">
        <v>0</v>
      </c>
      <c r="F17" s="37">
        <v>0</v>
      </c>
      <c r="G17" s="27">
        <f t="shared" si="0"/>
        <v>0</v>
      </c>
      <c r="H17" s="28">
        <v>0</v>
      </c>
      <c r="I17" s="29">
        <v>0</v>
      </c>
      <c r="J17" s="27"/>
      <c r="K17" s="28">
        <v>0</v>
      </c>
      <c r="L17" s="27">
        <f t="shared" si="1"/>
        <v>0</v>
      </c>
      <c r="M17" s="28">
        <f t="shared" si="3"/>
        <v>0</v>
      </c>
      <c r="N17" s="41">
        <f t="shared" si="4"/>
        <v>0</v>
      </c>
      <c r="O17" s="30">
        <f t="shared" si="2"/>
        <v>0</v>
      </c>
      <c r="P17" s="31"/>
    </row>
    <row r="18" spans="2:16" ht="73.5" customHeight="1">
      <c r="B18" s="39"/>
      <c r="C18" s="41"/>
      <c r="D18" s="36" t="s">
        <v>36</v>
      </c>
      <c r="E18" s="28">
        <v>0</v>
      </c>
      <c r="F18" s="37">
        <v>0</v>
      </c>
      <c r="G18" s="27">
        <f t="shared" si="0"/>
        <v>0</v>
      </c>
      <c r="H18" s="28">
        <v>0</v>
      </c>
      <c r="I18" s="29">
        <v>0</v>
      </c>
      <c r="J18" s="27"/>
      <c r="K18" s="28">
        <v>0</v>
      </c>
      <c r="L18" s="27">
        <f t="shared" si="1"/>
        <v>0</v>
      </c>
      <c r="M18" s="28">
        <f t="shared" si="3"/>
        <v>0</v>
      </c>
      <c r="N18" s="41">
        <f t="shared" si="4"/>
        <v>0</v>
      </c>
      <c r="O18" s="30">
        <f t="shared" si="2"/>
        <v>0</v>
      </c>
      <c r="P18" s="31"/>
    </row>
    <row r="19" spans="2:16" ht="73.5" customHeight="1">
      <c r="B19" s="39"/>
      <c r="C19" s="41"/>
      <c r="D19" s="36" t="s">
        <v>37</v>
      </c>
      <c r="E19" s="28">
        <v>0</v>
      </c>
      <c r="F19" s="37">
        <v>0</v>
      </c>
      <c r="G19" s="27">
        <f t="shared" si="0"/>
        <v>0</v>
      </c>
      <c r="H19" s="28">
        <v>0</v>
      </c>
      <c r="I19" s="29">
        <v>0</v>
      </c>
      <c r="J19" s="27"/>
      <c r="K19" s="28">
        <v>0</v>
      </c>
      <c r="L19" s="27">
        <f t="shared" si="1"/>
        <v>0</v>
      </c>
      <c r="M19" s="28">
        <f t="shared" si="3"/>
        <v>0</v>
      </c>
      <c r="N19" s="41">
        <f t="shared" si="4"/>
        <v>0</v>
      </c>
      <c r="O19" s="30">
        <f t="shared" si="2"/>
        <v>0</v>
      </c>
      <c r="P19" s="31"/>
    </row>
    <row r="20" spans="2:16" ht="73.5" customHeight="1">
      <c r="B20" s="39"/>
      <c r="C20" s="41"/>
      <c r="D20" s="36" t="s">
        <v>38</v>
      </c>
      <c r="E20" s="28">
        <v>0</v>
      </c>
      <c r="F20" s="37">
        <v>0</v>
      </c>
      <c r="G20" s="27">
        <f t="shared" si="0"/>
        <v>0</v>
      </c>
      <c r="H20" s="28">
        <v>0</v>
      </c>
      <c r="I20" s="29">
        <v>0</v>
      </c>
      <c r="J20" s="27"/>
      <c r="K20" s="28">
        <v>0</v>
      </c>
      <c r="L20" s="27">
        <f t="shared" si="1"/>
        <v>0</v>
      </c>
      <c r="M20" s="28">
        <f t="shared" si="3"/>
        <v>0</v>
      </c>
      <c r="N20" s="41">
        <f t="shared" si="4"/>
        <v>0</v>
      </c>
      <c r="O20" s="30">
        <f t="shared" si="2"/>
        <v>0</v>
      </c>
      <c r="P20" s="31"/>
    </row>
    <row r="21" spans="2:16" ht="84" customHeight="1">
      <c r="B21" s="39"/>
      <c r="C21" s="41"/>
      <c r="D21" s="36" t="s">
        <v>39</v>
      </c>
      <c r="E21" s="28">
        <v>0</v>
      </c>
      <c r="F21" s="37">
        <v>0</v>
      </c>
      <c r="G21" s="27">
        <f t="shared" si="0"/>
        <v>0</v>
      </c>
      <c r="H21" s="28">
        <v>0</v>
      </c>
      <c r="I21" s="29">
        <v>0</v>
      </c>
      <c r="J21" s="27"/>
      <c r="K21" s="28">
        <v>0</v>
      </c>
      <c r="L21" s="27">
        <f t="shared" si="1"/>
        <v>0</v>
      </c>
      <c r="M21" s="28">
        <f t="shared" si="3"/>
        <v>0</v>
      </c>
      <c r="N21" s="41">
        <f t="shared" si="4"/>
        <v>0</v>
      </c>
      <c r="O21" s="30">
        <f t="shared" si="2"/>
        <v>0</v>
      </c>
      <c r="P21" s="31"/>
    </row>
    <row r="22" spans="2:16" ht="84" customHeight="1">
      <c r="B22" s="39"/>
      <c r="C22" s="41"/>
      <c r="D22" s="36" t="s">
        <v>40</v>
      </c>
      <c r="E22" s="28">
        <v>0</v>
      </c>
      <c r="F22" s="37">
        <v>0</v>
      </c>
      <c r="G22" s="27">
        <f t="shared" si="0"/>
        <v>0</v>
      </c>
      <c r="H22" s="28">
        <v>0</v>
      </c>
      <c r="I22" s="29">
        <v>0</v>
      </c>
      <c r="J22" s="27"/>
      <c r="K22" s="28">
        <v>0</v>
      </c>
      <c r="L22" s="27">
        <f t="shared" si="1"/>
        <v>0</v>
      </c>
      <c r="M22" s="28">
        <f t="shared" si="3"/>
        <v>0</v>
      </c>
      <c r="N22" s="41">
        <f t="shared" si="4"/>
        <v>0</v>
      </c>
      <c r="O22" s="30">
        <f t="shared" si="2"/>
        <v>0</v>
      </c>
      <c r="P22" s="31"/>
    </row>
    <row r="23" spans="2:16" ht="83.25" customHeight="1">
      <c r="B23" s="129" t="s">
        <v>158</v>
      </c>
      <c r="C23" s="41">
        <v>2019</v>
      </c>
      <c r="D23" s="36" t="s">
        <v>41</v>
      </c>
      <c r="E23" s="28">
        <v>5216666</v>
      </c>
      <c r="F23" s="37">
        <v>0.02</v>
      </c>
      <c r="G23" s="27">
        <f t="shared" si="0"/>
        <v>104333.32</v>
      </c>
      <c r="H23" s="28">
        <v>0</v>
      </c>
      <c r="I23" s="29">
        <v>0</v>
      </c>
      <c r="J23" s="27"/>
      <c r="K23" s="28">
        <v>0</v>
      </c>
      <c r="L23" s="27">
        <f t="shared" si="1"/>
        <v>104333.32</v>
      </c>
      <c r="M23" s="28">
        <f t="shared" si="3"/>
        <v>104333.32</v>
      </c>
      <c r="N23" s="41">
        <f t="shared" si="4"/>
        <v>2019</v>
      </c>
      <c r="O23" s="30">
        <f t="shared" si="2"/>
        <v>1</v>
      </c>
      <c r="P23" s="130" t="s">
        <v>159</v>
      </c>
    </row>
    <row r="24" spans="2:16" ht="19.5" thickBot="1">
      <c r="B24" s="109" t="s">
        <v>14</v>
      </c>
      <c r="C24" s="110"/>
      <c r="D24" s="110"/>
      <c r="E24" s="110"/>
      <c r="F24" s="110"/>
      <c r="G24" s="110"/>
      <c r="H24" s="110"/>
      <c r="I24" s="110"/>
      <c r="J24" s="110"/>
      <c r="K24" s="110"/>
      <c r="L24" s="110"/>
      <c r="M24" s="110"/>
      <c r="N24" s="110"/>
      <c r="O24" s="110"/>
      <c r="P24" s="111"/>
    </row>
  </sheetData>
  <mergeCells count="13">
    <mergeCell ref="K6:P7"/>
    <mergeCell ref="B24:P24"/>
    <mergeCell ref="B6:D6"/>
    <mergeCell ref="E6:G6"/>
    <mergeCell ref="B7:D7"/>
    <mergeCell ref="E7:G7"/>
    <mergeCell ref="H6:J7"/>
    <mergeCell ref="B5:D5"/>
    <mergeCell ref="E5:G5"/>
    <mergeCell ref="H5:J5"/>
    <mergeCell ref="K5:P5"/>
    <mergeCell ref="B4:F4"/>
    <mergeCell ref="G4:P4"/>
  </mergeCells>
  <conditionalFormatting sqref="O9:O23">
    <cfRule type="cellIs" dxfId="79" priority="1" operator="greaterThan">
      <formula>100%</formula>
    </cfRule>
    <cfRule type="cellIs" dxfId="78" priority="2" operator="between">
      <formula>90%</formula>
      <formula>100%</formula>
    </cfRule>
    <cfRule type="cellIs" dxfId="77" priority="3" operator="between">
      <formula>59%</formula>
      <formula>90%</formula>
    </cfRule>
    <cfRule type="cellIs" dxfId="76" priority="4" operator="between">
      <formula>0%</formula>
      <formula>59%</formula>
    </cfRule>
  </conditionalFormatting>
  <dataValidations count="1">
    <dataValidation type="list" allowBlank="1" showInputMessage="1" showErrorMessage="1" sqref="C9:C23 N9:N23">
      <formula1>"2019,2020,2021,2022,2023,2024,2025,2026,2027,2028,2029"</formula1>
    </dataValidation>
  </dataValidations>
  <pageMargins left="0.7" right="0.7" top="0.75" bottom="0.75" header="0.3" footer="0.3"/>
  <pageSetup paperSize="9" orientation="portrait" horizontalDpi="25344" copies="2561"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499984740745262"/>
  </sheetPr>
  <dimension ref="B3:P24"/>
  <sheetViews>
    <sheetView showGridLines="0" topLeftCell="A6" zoomScale="30" zoomScaleNormal="30" workbookViewId="0">
      <selection activeCell="N13" sqref="N13:N23"/>
    </sheetView>
  </sheetViews>
  <sheetFormatPr baseColWidth="10" defaultColWidth="11.453125" defaultRowHeight="14.5"/>
  <cols>
    <col min="2" max="3" width="27" customWidth="1"/>
    <col min="4" max="4" width="55.453125" customWidth="1"/>
    <col min="5" max="5" width="22.90625" customWidth="1"/>
    <col min="6" max="6" width="23.90625" customWidth="1"/>
    <col min="7" max="7" width="24.54296875" customWidth="1"/>
    <col min="8" max="8" width="18.90625" customWidth="1"/>
    <col min="9" max="14" width="37.90625" customWidth="1"/>
    <col min="15" max="15" width="32.453125" customWidth="1"/>
    <col min="16" max="16" width="27.54296875" customWidth="1"/>
  </cols>
  <sheetData>
    <row r="3" spans="2:16" ht="15" thickBot="1"/>
    <row r="4" spans="2:16" ht="105.75" customHeight="1" thickBot="1">
      <c r="B4" s="103"/>
      <c r="C4" s="104"/>
      <c r="D4" s="104"/>
      <c r="E4" s="104"/>
      <c r="F4" s="105"/>
      <c r="G4" s="106" t="s">
        <v>0</v>
      </c>
      <c r="H4" s="107"/>
      <c r="I4" s="107"/>
      <c r="J4" s="107"/>
      <c r="K4" s="107"/>
      <c r="L4" s="107"/>
      <c r="M4" s="107"/>
      <c r="N4" s="107"/>
      <c r="O4" s="107"/>
      <c r="P4" s="108"/>
    </row>
    <row r="5" spans="2:16" ht="24.75" customHeight="1">
      <c r="B5" s="89" t="s">
        <v>1</v>
      </c>
      <c r="C5" s="90"/>
      <c r="D5" s="90"/>
      <c r="E5" s="95" t="s">
        <v>21</v>
      </c>
      <c r="F5" s="95"/>
      <c r="G5" s="95"/>
      <c r="H5" s="90" t="s">
        <v>13</v>
      </c>
      <c r="I5" s="90"/>
      <c r="J5" s="90"/>
      <c r="K5" s="95" t="s">
        <v>23</v>
      </c>
      <c r="L5" s="95"/>
      <c r="M5" s="95"/>
      <c r="N5" s="95"/>
      <c r="O5" s="95"/>
      <c r="P5" s="96"/>
    </row>
    <row r="6" spans="2:16" ht="24.75" customHeight="1">
      <c r="B6" s="91" t="s">
        <v>2</v>
      </c>
      <c r="C6" s="92"/>
      <c r="D6" s="92"/>
      <c r="E6" s="93" t="s">
        <v>22</v>
      </c>
      <c r="F6" s="93"/>
      <c r="G6" s="93"/>
      <c r="H6" s="92" t="s">
        <v>3</v>
      </c>
      <c r="I6" s="92"/>
      <c r="J6" s="92"/>
      <c r="K6" s="93" t="s">
        <v>24</v>
      </c>
      <c r="L6" s="93"/>
      <c r="M6" s="93"/>
      <c r="N6" s="93"/>
      <c r="O6" s="93"/>
      <c r="P6" s="94"/>
    </row>
    <row r="7" spans="2:16" ht="51.75" customHeight="1">
      <c r="B7" s="112" t="s">
        <v>42</v>
      </c>
      <c r="C7" s="113"/>
      <c r="D7" s="92"/>
      <c r="E7" s="102" t="s">
        <v>138</v>
      </c>
      <c r="F7" s="102"/>
      <c r="G7" s="102"/>
      <c r="H7" s="92"/>
      <c r="I7" s="92"/>
      <c r="J7" s="92"/>
      <c r="K7" s="93"/>
      <c r="L7" s="93"/>
      <c r="M7" s="93"/>
      <c r="N7" s="93"/>
      <c r="O7" s="93"/>
      <c r="P7" s="94"/>
    </row>
    <row r="8" spans="2:16" ht="46.5" customHeight="1">
      <c r="B8" s="32" t="s">
        <v>15</v>
      </c>
      <c r="C8" s="33" t="s">
        <v>11</v>
      </c>
      <c r="D8" s="33" t="s">
        <v>77</v>
      </c>
      <c r="E8" s="34" t="s">
        <v>78</v>
      </c>
      <c r="F8" s="34" t="s">
        <v>12</v>
      </c>
      <c r="G8" s="33" t="s">
        <v>79</v>
      </c>
      <c r="H8" s="34" t="s">
        <v>80</v>
      </c>
      <c r="I8" s="34" t="s">
        <v>81</v>
      </c>
      <c r="J8" s="34" t="s">
        <v>82</v>
      </c>
      <c r="K8" s="34" t="s">
        <v>86</v>
      </c>
      <c r="L8" s="34" t="s">
        <v>18</v>
      </c>
      <c r="M8" s="34" t="s">
        <v>87</v>
      </c>
      <c r="N8" s="34" t="s">
        <v>83</v>
      </c>
      <c r="O8" s="34" t="s">
        <v>19</v>
      </c>
      <c r="P8" s="35" t="s">
        <v>6</v>
      </c>
    </row>
    <row r="9" spans="2:16" ht="126.75" customHeight="1">
      <c r="B9" s="39"/>
      <c r="C9" s="41"/>
      <c r="D9" s="36" t="s">
        <v>27</v>
      </c>
      <c r="E9" s="28">
        <v>0</v>
      </c>
      <c r="F9" s="37">
        <v>0</v>
      </c>
      <c r="G9" s="27">
        <f t="shared" ref="G9:G23" si="0">E9*(F9/100%)</f>
        <v>0</v>
      </c>
      <c r="H9" s="28">
        <v>0</v>
      </c>
      <c r="I9" s="29">
        <v>0</v>
      </c>
      <c r="J9" s="27"/>
      <c r="K9" s="28">
        <v>0</v>
      </c>
      <c r="L9" s="27">
        <f t="shared" ref="L9:L23" si="1">(G9+J9)-(K9)</f>
        <v>0</v>
      </c>
      <c r="M9" s="28">
        <v>0</v>
      </c>
      <c r="N9" s="41"/>
      <c r="O9" s="30">
        <f t="shared" ref="O9:O23" si="2">IFERROR(((M9/L9)), 0)</f>
        <v>0</v>
      </c>
      <c r="P9" s="31"/>
    </row>
    <row r="10" spans="2:16" ht="111.75" customHeight="1">
      <c r="B10" s="39"/>
      <c r="C10" s="41"/>
      <c r="D10" s="36" t="s">
        <v>28</v>
      </c>
      <c r="E10" s="28">
        <v>0</v>
      </c>
      <c r="F10" s="37">
        <v>0</v>
      </c>
      <c r="G10" s="27">
        <f t="shared" si="0"/>
        <v>0</v>
      </c>
      <c r="H10" s="28">
        <v>0</v>
      </c>
      <c r="I10" s="29">
        <v>0</v>
      </c>
      <c r="J10" s="27"/>
      <c r="K10" s="28">
        <v>0</v>
      </c>
      <c r="L10" s="27">
        <f t="shared" si="1"/>
        <v>0</v>
      </c>
      <c r="M10" s="28">
        <v>0</v>
      </c>
      <c r="N10" s="41"/>
      <c r="O10" s="30">
        <f t="shared" si="2"/>
        <v>0</v>
      </c>
      <c r="P10" s="31"/>
    </row>
    <row r="11" spans="2:16" ht="114" customHeight="1">
      <c r="B11" s="39"/>
      <c r="C11" s="41"/>
      <c r="D11" s="36" t="s">
        <v>29</v>
      </c>
      <c r="E11" s="28">
        <v>0</v>
      </c>
      <c r="F11" s="37">
        <v>0</v>
      </c>
      <c r="G11" s="27">
        <f t="shared" si="0"/>
        <v>0</v>
      </c>
      <c r="H11" s="28">
        <v>0</v>
      </c>
      <c r="I11" s="29">
        <v>0</v>
      </c>
      <c r="J11" s="27"/>
      <c r="K11" s="28">
        <v>0</v>
      </c>
      <c r="L11" s="27">
        <f t="shared" si="1"/>
        <v>0</v>
      </c>
      <c r="M11" s="28">
        <v>0</v>
      </c>
      <c r="N11" s="41"/>
      <c r="O11" s="30">
        <f t="shared" si="2"/>
        <v>0</v>
      </c>
      <c r="P11" s="31"/>
    </row>
    <row r="12" spans="2:16" ht="107.25" customHeight="1">
      <c r="B12" s="39"/>
      <c r="C12" s="41"/>
      <c r="D12" s="36" t="s">
        <v>30</v>
      </c>
      <c r="E12" s="28">
        <v>0</v>
      </c>
      <c r="F12" s="37">
        <v>0</v>
      </c>
      <c r="G12" s="27">
        <f t="shared" si="0"/>
        <v>0</v>
      </c>
      <c r="H12" s="28">
        <v>0</v>
      </c>
      <c r="I12" s="29">
        <v>0</v>
      </c>
      <c r="J12" s="27"/>
      <c r="K12" s="28">
        <v>0</v>
      </c>
      <c r="L12" s="27">
        <f t="shared" si="1"/>
        <v>0</v>
      </c>
      <c r="M12" s="28">
        <v>0</v>
      </c>
      <c r="N12" s="41"/>
      <c r="O12" s="30">
        <f t="shared" si="2"/>
        <v>0</v>
      </c>
      <c r="P12" s="31"/>
    </row>
    <row r="13" spans="2:16" ht="100.5" customHeight="1">
      <c r="B13" s="127" t="s">
        <v>154</v>
      </c>
      <c r="C13" s="128">
        <v>2021</v>
      </c>
      <c r="D13" s="36" t="s">
        <v>31</v>
      </c>
      <c r="E13" s="28">
        <v>25600000</v>
      </c>
      <c r="F13" s="37">
        <v>0.03</v>
      </c>
      <c r="G13" s="27">
        <f t="shared" si="0"/>
        <v>768000</v>
      </c>
      <c r="H13" s="28">
        <v>0</v>
      </c>
      <c r="I13" s="29">
        <v>0</v>
      </c>
      <c r="J13" s="27"/>
      <c r="K13" s="28">
        <v>0</v>
      </c>
      <c r="L13" s="27">
        <f t="shared" si="1"/>
        <v>768000</v>
      </c>
      <c r="M13" s="28">
        <f>L13</f>
        <v>768000</v>
      </c>
      <c r="N13" s="41">
        <f>C13</f>
        <v>2021</v>
      </c>
      <c r="O13" s="30">
        <f t="shared" si="2"/>
        <v>1</v>
      </c>
      <c r="P13" s="31" t="s">
        <v>157</v>
      </c>
    </row>
    <row r="14" spans="2:16" ht="118.5" customHeight="1">
      <c r="B14" s="39"/>
      <c r="C14" s="41"/>
      <c r="D14" s="38" t="s">
        <v>32</v>
      </c>
      <c r="E14" s="28">
        <v>0</v>
      </c>
      <c r="F14" s="37">
        <v>0</v>
      </c>
      <c r="G14" s="27">
        <f t="shared" si="0"/>
        <v>0</v>
      </c>
      <c r="H14" s="28">
        <v>0</v>
      </c>
      <c r="I14" s="29">
        <v>0</v>
      </c>
      <c r="J14" s="27"/>
      <c r="K14" s="28">
        <v>0</v>
      </c>
      <c r="L14" s="27">
        <f t="shared" si="1"/>
        <v>0</v>
      </c>
      <c r="M14" s="28">
        <f t="shared" ref="M14:M23" si="3">L14</f>
        <v>0</v>
      </c>
      <c r="N14" s="41">
        <f t="shared" ref="N14:N23" si="4">C14</f>
        <v>0</v>
      </c>
      <c r="O14" s="30">
        <f t="shared" si="2"/>
        <v>0</v>
      </c>
      <c r="P14" s="31"/>
    </row>
    <row r="15" spans="2:16" ht="73.5" customHeight="1">
      <c r="B15" s="127" t="s">
        <v>150</v>
      </c>
      <c r="C15" s="128">
        <v>2021</v>
      </c>
      <c r="D15" s="38" t="s">
        <v>33</v>
      </c>
      <c r="E15" s="28">
        <v>18738468</v>
      </c>
      <c r="F15" s="37">
        <v>0.03</v>
      </c>
      <c r="G15" s="27">
        <f t="shared" si="0"/>
        <v>562154.04</v>
      </c>
      <c r="H15" s="28">
        <v>0</v>
      </c>
      <c r="I15" s="29">
        <v>0</v>
      </c>
      <c r="J15" s="27"/>
      <c r="K15" s="28">
        <v>0</v>
      </c>
      <c r="L15" s="27">
        <f t="shared" si="1"/>
        <v>562154.04</v>
      </c>
      <c r="M15" s="28">
        <f t="shared" si="3"/>
        <v>562154.04</v>
      </c>
      <c r="N15" s="41">
        <f t="shared" si="4"/>
        <v>2021</v>
      </c>
      <c r="O15" s="30">
        <f t="shared" si="2"/>
        <v>1</v>
      </c>
      <c r="P15" s="31" t="s">
        <v>157</v>
      </c>
    </row>
    <row r="16" spans="2:16" ht="73.5" customHeight="1">
      <c r="B16" s="127" t="s">
        <v>150</v>
      </c>
      <c r="C16" s="41">
        <v>2021</v>
      </c>
      <c r="D16" s="36" t="s">
        <v>34</v>
      </c>
      <c r="E16" s="28">
        <v>18738468</v>
      </c>
      <c r="F16" s="37">
        <v>0.03</v>
      </c>
      <c r="G16" s="27">
        <f t="shared" si="0"/>
        <v>562154.04</v>
      </c>
      <c r="H16" s="28">
        <v>0</v>
      </c>
      <c r="I16" s="29">
        <v>0</v>
      </c>
      <c r="J16" s="27"/>
      <c r="K16" s="28">
        <v>0</v>
      </c>
      <c r="L16" s="27">
        <f t="shared" si="1"/>
        <v>562154.04</v>
      </c>
      <c r="M16" s="28">
        <f t="shared" si="3"/>
        <v>562154.04</v>
      </c>
      <c r="N16" s="41">
        <f t="shared" si="4"/>
        <v>2021</v>
      </c>
      <c r="O16" s="30">
        <f t="shared" si="2"/>
        <v>1</v>
      </c>
      <c r="P16" s="31" t="s">
        <v>157</v>
      </c>
    </row>
    <row r="17" spans="2:16" ht="73.5" customHeight="1">
      <c r="B17" s="39"/>
      <c r="C17" s="41"/>
      <c r="D17" s="36" t="s">
        <v>35</v>
      </c>
      <c r="E17" s="28">
        <v>0</v>
      </c>
      <c r="F17" s="37">
        <v>0</v>
      </c>
      <c r="G17" s="27">
        <f t="shared" si="0"/>
        <v>0</v>
      </c>
      <c r="H17" s="28">
        <v>0</v>
      </c>
      <c r="I17" s="29">
        <v>0</v>
      </c>
      <c r="J17" s="27"/>
      <c r="K17" s="28">
        <v>0</v>
      </c>
      <c r="L17" s="27">
        <f t="shared" si="1"/>
        <v>0</v>
      </c>
      <c r="M17" s="28">
        <f t="shared" si="3"/>
        <v>0</v>
      </c>
      <c r="N17" s="41">
        <f t="shared" si="4"/>
        <v>0</v>
      </c>
      <c r="O17" s="30">
        <f t="shared" si="2"/>
        <v>0</v>
      </c>
      <c r="P17" s="31"/>
    </row>
    <row r="18" spans="2:16" ht="73.5" customHeight="1">
      <c r="B18" s="39"/>
      <c r="C18" s="41"/>
      <c r="D18" s="36" t="s">
        <v>36</v>
      </c>
      <c r="E18" s="28">
        <v>0</v>
      </c>
      <c r="F18" s="37">
        <v>0</v>
      </c>
      <c r="G18" s="27">
        <f t="shared" si="0"/>
        <v>0</v>
      </c>
      <c r="H18" s="28">
        <v>0</v>
      </c>
      <c r="I18" s="29">
        <v>0</v>
      </c>
      <c r="J18" s="27"/>
      <c r="K18" s="28">
        <v>0</v>
      </c>
      <c r="L18" s="27">
        <f t="shared" si="1"/>
        <v>0</v>
      </c>
      <c r="M18" s="28">
        <f t="shared" si="3"/>
        <v>0</v>
      </c>
      <c r="N18" s="41">
        <f t="shared" si="4"/>
        <v>0</v>
      </c>
      <c r="O18" s="30">
        <f t="shared" si="2"/>
        <v>0</v>
      </c>
      <c r="P18" s="31"/>
    </row>
    <row r="19" spans="2:16" ht="73.5" customHeight="1">
      <c r="B19" s="39"/>
      <c r="C19" s="41"/>
      <c r="D19" s="36" t="s">
        <v>37</v>
      </c>
      <c r="E19" s="28">
        <v>0</v>
      </c>
      <c r="F19" s="37">
        <v>0</v>
      </c>
      <c r="G19" s="27">
        <f t="shared" si="0"/>
        <v>0</v>
      </c>
      <c r="H19" s="28">
        <v>0</v>
      </c>
      <c r="I19" s="29">
        <v>0</v>
      </c>
      <c r="J19" s="27"/>
      <c r="K19" s="28">
        <v>0</v>
      </c>
      <c r="L19" s="27">
        <f t="shared" si="1"/>
        <v>0</v>
      </c>
      <c r="M19" s="28">
        <f t="shared" si="3"/>
        <v>0</v>
      </c>
      <c r="N19" s="41">
        <f t="shared" si="4"/>
        <v>0</v>
      </c>
      <c r="O19" s="30">
        <f t="shared" si="2"/>
        <v>0</v>
      </c>
      <c r="P19" s="31"/>
    </row>
    <row r="20" spans="2:16" ht="73.5" customHeight="1">
      <c r="B20" s="39"/>
      <c r="C20" s="41"/>
      <c r="D20" s="36" t="s">
        <v>38</v>
      </c>
      <c r="E20" s="28">
        <v>0</v>
      </c>
      <c r="F20" s="37">
        <v>0</v>
      </c>
      <c r="G20" s="27">
        <f t="shared" si="0"/>
        <v>0</v>
      </c>
      <c r="H20" s="28">
        <v>0</v>
      </c>
      <c r="I20" s="29">
        <v>0</v>
      </c>
      <c r="J20" s="27"/>
      <c r="K20" s="28">
        <v>0</v>
      </c>
      <c r="L20" s="27">
        <f t="shared" si="1"/>
        <v>0</v>
      </c>
      <c r="M20" s="28">
        <f t="shared" si="3"/>
        <v>0</v>
      </c>
      <c r="N20" s="41">
        <f t="shared" si="4"/>
        <v>0</v>
      </c>
      <c r="O20" s="30">
        <f t="shared" si="2"/>
        <v>0</v>
      </c>
      <c r="P20" s="31"/>
    </row>
    <row r="21" spans="2:16" ht="84" customHeight="1">
      <c r="B21" s="39"/>
      <c r="C21" s="41"/>
      <c r="D21" s="36" t="s">
        <v>39</v>
      </c>
      <c r="E21" s="28">
        <v>0</v>
      </c>
      <c r="F21" s="37">
        <v>0</v>
      </c>
      <c r="G21" s="27">
        <f t="shared" si="0"/>
        <v>0</v>
      </c>
      <c r="H21" s="28">
        <v>0</v>
      </c>
      <c r="I21" s="29">
        <v>0</v>
      </c>
      <c r="J21" s="27"/>
      <c r="K21" s="28">
        <v>0</v>
      </c>
      <c r="L21" s="27">
        <f t="shared" si="1"/>
        <v>0</v>
      </c>
      <c r="M21" s="28">
        <f t="shared" si="3"/>
        <v>0</v>
      </c>
      <c r="N21" s="41">
        <f t="shared" si="4"/>
        <v>0</v>
      </c>
      <c r="O21" s="30">
        <f t="shared" si="2"/>
        <v>0</v>
      </c>
      <c r="P21" s="31"/>
    </row>
    <row r="22" spans="2:16" ht="84" customHeight="1">
      <c r="B22" s="39"/>
      <c r="C22" s="41"/>
      <c r="D22" s="36" t="s">
        <v>40</v>
      </c>
      <c r="E22" s="28">
        <v>0</v>
      </c>
      <c r="F22" s="37">
        <v>0</v>
      </c>
      <c r="G22" s="27">
        <f t="shared" si="0"/>
        <v>0</v>
      </c>
      <c r="H22" s="28">
        <v>0</v>
      </c>
      <c r="I22" s="29">
        <v>0</v>
      </c>
      <c r="J22" s="27"/>
      <c r="K22" s="28">
        <v>0</v>
      </c>
      <c r="L22" s="27">
        <f t="shared" si="1"/>
        <v>0</v>
      </c>
      <c r="M22" s="28">
        <f t="shared" si="3"/>
        <v>0</v>
      </c>
      <c r="N22" s="41">
        <f t="shared" si="4"/>
        <v>0</v>
      </c>
      <c r="O22" s="30">
        <f t="shared" si="2"/>
        <v>0</v>
      </c>
      <c r="P22" s="31"/>
    </row>
    <row r="23" spans="2:16" ht="83.25" customHeight="1">
      <c r="B23" s="127" t="s">
        <v>154</v>
      </c>
      <c r="C23" s="41">
        <v>2021</v>
      </c>
      <c r="D23" s="36" t="s">
        <v>41</v>
      </c>
      <c r="E23" s="28">
        <v>25600000</v>
      </c>
      <c r="F23" s="37">
        <v>0.03</v>
      </c>
      <c r="G23" s="27">
        <f t="shared" si="0"/>
        <v>768000</v>
      </c>
      <c r="H23" s="28">
        <v>0</v>
      </c>
      <c r="I23" s="29">
        <v>0</v>
      </c>
      <c r="J23" s="27"/>
      <c r="K23" s="28">
        <v>0</v>
      </c>
      <c r="L23" s="27">
        <f t="shared" si="1"/>
        <v>768000</v>
      </c>
      <c r="M23" s="28">
        <f t="shared" si="3"/>
        <v>768000</v>
      </c>
      <c r="N23" s="41">
        <f t="shared" si="4"/>
        <v>2021</v>
      </c>
      <c r="O23" s="30">
        <f t="shared" si="2"/>
        <v>1</v>
      </c>
      <c r="P23" s="31" t="s">
        <v>157</v>
      </c>
    </row>
    <row r="24" spans="2:16" ht="19.5" thickBot="1">
      <c r="B24" s="109" t="s">
        <v>14</v>
      </c>
      <c r="C24" s="110"/>
      <c r="D24" s="110"/>
      <c r="E24" s="110"/>
      <c r="F24" s="110"/>
      <c r="G24" s="110"/>
      <c r="H24" s="110"/>
      <c r="I24" s="110"/>
      <c r="J24" s="110"/>
      <c r="K24" s="110"/>
      <c r="L24" s="110"/>
      <c r="M24" s="110"/>
      <c r="N24" s="110"/>
      <c r="O24" s="110"/>
      <c r="P24" s="111"/>
    </row>
  </sheetData>
  <mergeCells count="13">
    <mergeCell ref="B24:P24"/>
    <mergeCell ref="B6:D6"/>
    <mergeCell ref="E6:G6"/>
    <mergeCell ref="H6:J7"/>
    <mergeCell ref="K6:P7"/>
    <mergeCell ref="B7:D7"/>
    <mergeCell ref="E7:G7"/>
    <mergeCell ref="B4:F4"/>
    <mergeCell ref="G4:P4"/>
    <mergeCell ref="B5:D5"/>
    <mergeCell ref="E5:G5"/>
    <mergeCell ref="H5:J5"/>
    <mergeCell ref="K5:P5"/>
  </mergeCells>
  <conditionalFormatting sqref="O9:O23">
    <cfRule type="cellIs" dxfId="75" priority="1" operator="greaterThan">
      <formula>100%</formula>
    </cfRule>
    <cfRule type="cellIs" dxfId="74" priority="2" operator="between">
      <formula>90%</formula>
      <formula>100%</formula>
    </cfRule>
    <cfRule type="cellIs" dxfId="73" priority="3" operator="between">
      <formula>59%</formula>
      <formula>90%</formula>
    </cfRule>
    <cfRule type="cellIs" dxfId="72" priority="4" operator="between">
      <formula>0%</formula>
      <formula>59%</formula>
    </cfRule>
  </conditionalFormatting>
  <dataValidations count="1">
    <dataValidation type="list" allowBlank="1" showInputMessage="1" showErrorMessage="1" sqref="C9:C23 N9:N23">
      <formula1>"2019,2020,2021,2022,2023,2024,2025,2026,2027,2028,2029"</formula1>
    </dataValidation>
  </dataValidations>
  <pageMargins left="0.7" right="0.7" top="0.75" bottom="0.75" header="0.3" footer="0.3"/>
  <pageSetup paperSize="9" orientation="portrait" horizontalDpi="25344" copies="2561"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28659C"/>
  </sheetPr>
  <dimension ref="B3:P31"/>
  <sheetViews>
    <sheetView showGridLines="0" topLeftCell="A8" zoomScale="20" zoomScaleNormal="20" workbookViewId="0">
      <selection activeCell="C16" sqref="C16"/>
    </sheetView>
  </sheetViews>
  <sheetFormatPr baseColWidth="10" defaultColWidth="11.453125" defaultRowHeight="14.5"/>
  <cols>
    <col min="2" max="3" width="27" customWidth="1"/>
    <col min="4" max="4" width="55.453125" customWidth="1"/>
    <col min="5" max="5" width="22.90625" customWidth="1"/>
    <col min="6" max="6" width="23.90625" customWidth="1"/>
    <col min="7" max="7" width="24.54296875" customWidth="1"/>
    <col min="8" max="8" width="18.90625" customWidth="1"/>
    <col min="9" max="14" width="37.90625" customWidth="1"/>
    <col min="15" max="15" width="32.453125" customWidth="1"/>
    <col min="16" max="16" width="27.54296875" customWidth="1"/>
  </cols>
  <sheetData>
    <row r="3" spans="2:16" ht="15" thickBot="1"/>
    <row r="4" spans="2:16" ht="105.75" customHeight="1" thickBot="1">
      <c r="B4" s="103"/>
      <c r="C4" s="104"/>
      <c r="D4" s="104"/>
      <c r="E4" s="104"/>
      <c r="F4" s="105"/>
      <c r="G4" s="106" t="s">
        <v>0</v>
      </c>
      <c r="H4" s="107"/>
      <c r="I4" s="107"/>
      <c r="J4" s="107"/>
      <c r="K4" s="107"/>
      <c r="L4" s="107"/>
      <c r="M4" s="107"/>
      <c r="N4" s="107"/>
      <c r="O4" s="107"/>
      <c r="P4" s="108"/>
    </row>
    <row r="5" spans="2:16" ht="24.75" customHeight="1">
      <c r="B5" s="89" t="s">
        <v>1</v>
      </c>
      <c r="C5" s="90"/>
      <c r="D5" s="90"/>
      <c r="E5" s="95" t="s">
        <v>21</v>
      </c>
      <c r="F5" s="95"/>
      <c r="G5" s="95"/>
      <c r="H5" s="90" t="s">
        <v>13</v>
      </c>
      <c r="I5" s="90"/>
      <c r="J5" s="90"/>
      <c r="K5" s="95" t="s">
        <v>23</v>
      </c>
      <c r="L5" s="95"/>
      <c r="M5" s="95"/>
      <c r="N5" s="95"/>
      <c r="O5" s="95"/>
      <c r="P5" s="96"/>
    </row>
    <row r="6" spans="2:16" ht="24.75" customHeight="1">
      <c r="B6" s="91" t="s">
        <v>2</v>
      </c>
      <c r="C6" s="92"/>
      <c r="D6" s="92"/>
      <c r="E6" s="93" t="s">
        <v>22</v>
      </c>
      <c r="F6" s="93"/>
      <c r="G6" s="93"/>
      <c r="H6" s="92" t="s">
        <v>3</v>
      </c>
      <c r="I6" s="92"/>
      <c r="J6" s="92"/>
      <c r="K6" s="93" t="s">
        <v>24</v>
      </c>
      <c r="L6" s="93"/>
      <c r="M6" s="93"/>
      <c r="N6" s="93"/>
      <c r="O6" s="93"/>
      <c r="P6" s="94"/>
    </row>
    <row r="7" spans="2:16" ht="51.75" customHeight="1">
      <c r="B7" s="112" t="s">
        <v>42</v>
      </c>
      <c r="C7" s="113"/>
      <c r="D7" s="92"/>
      <c r="E7" s="102" t="s">
        <v>138</v>
      </c>
      <c r="F7" s="102"/>
      <c r="G7" s="102"/>
      <c r="H7" s="92"/>
      <c r="I7" s="92"/>
      <c r="J7" s="92"/>
      <c r="K7" s="93"/>
      <c r="L7" s="93"/>
      <c r="M7" s="93"/>
      <c r="N7" s="93"/>
      <c r="O7" s="93"/>
      <c r="P7" s="94"/>
    </row>
    <row r="8" spans="2:16" ht="46.5" customHeight="1">
      <c r="B8" s="32" t="s">
        <v>15</v>
      </c>
      <c r="C8" s="33" t="s">
        <v>11</v>
      </c>
      <c r="D8" s="33" t="s">
        <v>77</v>
      </c>
      <c r="E8" s="34" t="s">
        <v>78</v>
      </c>
      <c r="F8" s="34" t="s">
        <v>12</v>
      </c>
      <c r="G8" s="33" t="s">
        <v>79</v>
      </c>
      <c r="H8" s="34" t="s">
        <v>80</v>
      </c>
      <c r="I8" s="34" t="s">
        <v>81</v>
      </c>
      <c r="J8" s="34" t="s">
        <v>82</v>
      </c>
      <c r="K8" s="34" t="s">
        <v>86</v>
      </c>
      <c r="L8" s="34" t="s">
        <v>18</v>
      </c>
      <c r="M8" s="34" t="s">
        <v>87</v>
      </c>
      <c r="N8" s="34" t="s">
        <v>83</v>
      </c>
      <c r="O8" s="34" t="s">
        <v>19</v>
      </c>
      <c r="P8" s="35" t="s">
        <v>6</v>
      </c>
    </row>
    <row r="9" spans="2:16" ht="126.75" customHeight="1">
      <c r="B9" s="39"/>
      <c r="C9" s="41"/>
      <c r="D9" s="36" t="s">
        <v>27</v>
      </c>
      <c r="E9" s="28">
        <v>0</v>
      </c>
      <c r="F9" s="37">
        <v>0</v>
      </c>
      <c r="G9" s="27">
        <f t="shared" ref="G9:G30" si="0">E9*(F9/100%)</f>
        <v>0</v>
      </c>
      <c r="H9" s="28">
        <v>0</v>
      </c>
      <c r="I9" s="29">
        <v>0</v>
      </c>
      <c r="J9" s="27"/>
      <c r="K9" s="28">
        <v>0</v>
      </c>
      <c r="L9" s="27">
        <f t="shared" ref="L9:L30" si="1">(G9+J9)-(K9)</f>
        <v>0</v>
      </c>
      <c r="M9" s="28">
        <v>0</v>
      </c>
      <c r="N9" s="41"/>
      <c r="O9" s="30">
        <f t="shared" ref="O9:O30" si="2">IFERROR(((M9/L9)), 0)</f>
        <v>0</v>
      </c>
      <c r="P9" s="31"/>
    </row>
    <row r="10" spans="2:16" ht="111.75" customHeight="1">
      <c r="B10" s="39"/>
      <c r="C10" s="41"/>
      <c r="D10" s="36" t="s">
        <v>28</v>
      </c>
      <c r="E10" s="28">
        <v>0</v>
      </c>
      <c r="F10" s="37">
        <v>0</v>
      </c>
      <c r="G10" s="27">
        <f t="shared" si="0"/>
        <v>0</v>
      </c>
      <c r="H10" s="28">
        <v>0</v>
      </c>
      <c r="I10" s="29">
        <v>0</v>
      </c>
      <c r="J10" s="27"/>
      <c r="K10" s="28">
        <v>0</v>
      </c>
      <c r="L10" s="27">
        <f t="shared" si="1"/>
        <v>0</v>
      </c>
      <c r="M10" s="28">
        <v>0</v>
      </c>
      <c r="N10" s="41"/>
      <c r="O10" s="30">
        <f t="shared" si="2"/>
        <v>0</v>
      </c>
      <c r="P10" s="31"/>
    </row>
    <row r="11" spans="2:16" ht="114" customHeight="1">
      <c r="B11" s="120" t="s">
        <v>150</v>
      </c>
      <c r="C11" s="121">
        <v>2021</v>
      </c>
      <c r="D11" s="36" t="s">
        <v>29</v>
      </c>
      <c r="E11" s="28">
        <v>18738468</v>
      </c>
      <c r="F11" s="37">
        <v>0.33329999999999999</v>
      </c>
      <c r="G11" s="27">
        <f t="shared" si="0"/>
        <v>6245531.3843999999</v>
      </c>
      <c r="H11" s="28">
        <v>0</v>
      </c>
      <c r="I11" s="29">
        <v>0</v>
      </c>
      <c r="J11" s="27"/>
      <c r="K11" s="28">
        <v>0</v>
      </c>
      <c r="L11" s="27">
        <f t="shared" si="1"/>
        <v>6245531.3843999999</v>
      </c>
      <c r="M11" s="28">
        <f>L11</f>
        <v>6245531.3843999999</v>
      </c>
      <c r="N11" s="122">
        <v>2021</v>
      </c>
      <c r="O11" s="30">
        <v>1</v>
      </c>
      <c r="P11" s="31" t="s">
        <v>151</v>
      </c>
    </row>
    <row r="12" spans="2:16" ht="107.25" customHeight="1">
      <c r="B12" s="39"/>
      <c r="C12" s="41"/>
      <c r="D12" s="36" t="s">
        <v>30</v>
      </c>
      <c r="E12" s="28">
        <v>0</v>
      </c>
      <c r="F12" s="37">
        <v>0</v>
      </c>
      <c r="G12" s="27">
        <f t="shared" si="0"/>
        <v>0</v>
      </c>
      <c r="H12" s="28">
        <v>0</v>
      </c>
      <c r="I12" s="29">
        <v>0</v>
      </c>
      <c r="J12" s="27"/>
      <c r="K12" s="28">
        <v>0</v>
      </c>
      <c r="L12" s="27">
        <f t="shared" si="1"/>
        <v>0</v>
      </c>
      <c r="M12" s="28">
        <v>0</v>
      </c>
      <c r="N12" s="41"/>
      <c r="O12" s="30">
        <f t="shared" si="2"/>
        <v>0</v>
      </c>
      <c r="P12" s="31"/>
    </row>
    <row r="13" spans="2:16" ht="100.5" customHeight="1">
      <c r="B13" s="39" t="s">
        <v>152</v>
      </c>
      <c r="C13" s="41">
        <v>2022</v>
      </c>
      <c r="D13" s="123" t="s">
        <v>31</v>
      </c>
      <c r="E13" s="28">
        <v>34100000</v>
      </c>
      <c r="F13" s="37">
        <v>4.7E-2</v>
      </c>
      <c r="G13" s="27">
        <f t="shared" si="0"/>
        <v>1602700</v>
      </c>
      <c r="H13" s="28"/>
      <c r="I13" s="28">
        <v>0</v>
      </c>
      <c r="J13" s="29">
        <v>0</v>
      </c>
      <c r="K13" s="27"/>
      <c r="L13" s="27">
        <f t="shared" si="1"/>
        <v>1602700</v>
      </c>
      <c r="M13" s="28">
        <f>L13</f>
        <v>1602700</v>
      </c>
      <c r="N13" s="28">
        <f>M13</f>
        <v>1602700</v>
      </c>
      <c r="O13" s="30">
        <f t="shared" si="2"/>
        <v>1</v>
      </c>
      <c r="P13" s="124" t="s">
        <v>153</v>
      </c>
    </row>
    <row r="14" spans="2:16" ht="118.5" customHeight="1">
      <c r="B14" s="120" t="s">
        <v>154</v>
      </c>
      <c r="C14" s="121">
        <v>2021</v>
      </c>
      <c r="D14" s="125"/>
      <c r="E14" s="28">
        <v>25600000</v>
      </c>
      <c r="F14" s="37">
        <v>7.3999999999999996E-2</v>
      </c>
      <c r="G14" s="27">
        <f t="shared" si="0"/>
        <v>1894400</v>
      </c>
      <c r="H14" s="28">
        <v>0</v>
      </c>
      <c r="I14" s="29">
        <v>0</v>
      </c>
      <c r="J14" s="27"/>
      <c r="K14" s="28">
        <v>0</v>
      </c>
      <c r="L14" s="27">
        <f t="shared" si="1"/>
        <v>1894400</v>
      </c>
      <c r="M14" s="28">
        <f>L14</f>
        <v>1894400</v>
      </c>
      <c r="N14" s="122">
        <v>2021</v>
      </c>
      <c r="O14" s="30">
        <f t="shared" si="2"/>
        <v>1</v>
      </c>
      <c r="P14" s="31" t="s">
        <v>155</v>
      </c>
    </row>
    <row r="15" spans="2:16" ht="73.5" customHeight="1">
      <c r="B15" s="39"/>
      <c r="C15" s="41"/>
      <c r="D15" s="38" t="s">
        <v>32</v>
      </c>
      <c r="E15" s="28">
        <v>0</v>
      </c>
      <c r="F15" s="37">
        <v>0</v>
      </c>
      <c r="G15" s="27">
        <f t="shared" si="0"/>
        <v>0</v>
      </c>
      <c r="H15" s="28">
        <v>0</v>
      </c>
      <c r="I15" s="29">
        <v>0</v>
      </c>
      <c r="J15" s="27"/>
      <c r="K15" s="28">
        <v>0</v>
      </c>
      <c r="L15" s="27">
        <f t="shared" si="1"/>
        <v>0</v>
      </c>
      <c r="M15" s="28">
        <v>0</v>
      </c>
      <c r="N15" s="41"/>
      <c r="O15" s="30">
        <f t="shared" si="2"/>
        <v>0</v>
      </c>
      <c r="P15" s="31"/>
    </row>
    <row r="16" spans="2:16" ht="73.5" customHeight="1">
      <c r="B16" s="120" t="s">
        <v>156</v>
      </c>
      <c r="C16" s="121">
        <v>2022</v>
      </c>
      <c r="D16" s="123" t="s">
        <v>33</v>
      </c>
      <c r="E16" s="28">
        <v>18738468</v>
      </c>
      <c r="F16" s="37">
        <v>0.15</v>
      </c>
      <c r="G16" s="27">
        <f t="shared" si="0"/>
        <v>2810770.1999999997</v>
      </c>
      <c r="H16" s="28">
        <v>0</v>
      </c>
      <c r="I16" s="29">
        <v>0</v>
      </c>
      <c r="J16" s="27"/>
      <c r="K16" s="28">
        <v>0</v>
      </c>
      <c r="L16" s="27">
        <f t="shared" si="1"/>
        <v>2810770.1999999997</v>
      </c>
      <c r="M16" s="28">
        <f>L16</f>
        <v>2810770.1999999997</v>
      </c>
      <c r="N16" s="41">
        <v>2022</v>
      </c>
      <c r="O16" s="30">
        <f t="shared" si="2"/>
        <v>1</v>
      </c>
      <c r="P16" s="31" t="s">
        <v>151</v>
      </c>
    </row>
    <row r="17" spans="2:16" ht="73.5" customHeight="1">
      <c r="B17" s="120" t="s">
        <v>150</v>
      </c>
      <c r="C17" s="121">
        <v>2021</v>
      </c>
      <c r="D17" s="125"/>
      <c r="E17" s="28">
        <v>18738468</v>
      </c>
      <c r="F17" s="37">
        <v>0.33329999999999999</v>
      </c>
      <c r="G17" s="27">
        <f t="shared" si="0"/>
        <v>6245531.3843999999</v>
      </c>
      <c r="H17" s="28">
        <v>0</v>
      </c>
      <c r="I17" s="29">
        <v>0</v>
      </c>
      <c r="J17" s="27"/>
      <c r="K17" s="28">
        <v>0</v>
      </c>
      <c r="L17" s="27">
        <f t="shared" si="1"/>
        <v>6245531.3843999999</v>
      </c>
      <c r="M17" s="28">
        <f>L17</f>
        <v>6245531.3843999999</v>
      </c>
      <c r="N17" s="122">
        <v>2021</v>
      </c>
      <c r="O17" s="30">
        <v>1</v>
      </c>
      <c r="P17" s="31" t="s">
        <v>151</v>
      </c>
    </row>
    <row r="18" spans="2:16" ht="73.5" customHeight="1">
      <c r="B18" s="39"/>
      <c r="C18" s="41"/>
      <c r="D18" s="123" t="s">
        <v>34</v>
      </c>
      <c r="E18" s="28"/>
      <c r="F18" s="37"/>
      <c r="G18" s="27"/>
      <c r="H18" s="28"/>
      <c r="I18" s="29"/>
      <c r="J18" s="27"/>
      <c r="K18" s="28"/>
      <c r="L18" s="27"/>
      <c r="M18" s="28"/>
      <c r="N18" s="41"/>
      <c r="O18" s="30"/>
      <c r="P18" s="124"/>
    </row>
    <row r="19" spans="2:16" ht="73.5" customHeight="1">
      <c r="B19" s="120"/>
      <c r="C19" s="121"/>
      <c r="D19" s="125"/>
      <c r="E19" s="28"/>
      <c r="F19" s="37"/>
      <c r="G19" s="27"/>
      <c r="H19" s="28"/>
      <c r="I19" s="29"/>
      <c r="J19" s="27"/>
      <c r="K19" s="28"/>
      <c r="L19" s="27"/>
      <c r="M19" s="28"/>
      <c r="N19" s="122"/>
      <c r="O19" s="30"/>
      <c r="P19" s="31"/>
    </row>
    <row r="20" spans="2:16" ht="73.5" customHeight="1">
      <c r="B20" s="120"/>
      <c r="C20" s="121"/>
      <c r="D20" s="36" t="s">
        <v>35</v>
      </c>
      <c r="E20" s="28"/>
      <c r="F20" s="37"/>
      <c r="G20" s="27"/>
      <c r="H20" s="28"/>
      <c r="I20" s="29"/>
      <c r="J20" s="27"/>
      <c r="K20" s="28"/>
      <c r="L20" s="27"/>
      <c r="M20" s="28"/>
      <c r="N20" s="122"/>
      <c r="O20" s="30"/>
      <c r="P20" s="31"/>
    </row>
    <row r="21" spans="2:16" ht="84" customHeight="1">
      <c r="B21" s="39" t="s">
        <v>152</v>
      </c>
      <c r="C21" s="41">
        <v>2022</v>
      </c>
      <c r="D21" s="123" t="s">
        <v>36</v>
      </c>
      <c r="E21" s="28">
        <v>34100000</v>
      </c>
      <c r="F21" s="37">
        <v>4.7E-2</v>
      </c>
      <c r="G21" s="27">
        <f t="shared" ref="G21" si="3">E21*(F21/100%)</f>
        <v>1602700</v>
      </c>
      <c r="H21" s="28"/>
      <c r="I21" s="29"/>
      <c r="J21" s="27"/>
      <c r="K21" s="28"/>
      <c r="L21" s="27">
        <f>G21</f>
        <v>1602700</v>
      </c>
      <c r="M21" s="28">
        <f t="shared" ref="M21:M26" si="4">L21</f>
        <v>1602700</v>
      </c>
      <c r="N21" s="41">
        <v>2022</v>
      </c>
      <c r="O21" s="30">
        <f t="shared" ref="O21" si="5">IFERROR(((M21/L21)), 0)</f>
        <v>1</v>
      </c>
      <c r="P21" s="124" t="s">
        <v>153</v>
      </c>
    </row>
    <row r="22" spans="2:16" ht="84" customHeight="1">
      <c r="B22" s="120" t="s">
        <v>154</v>
      </c>
      <c r="C22" s="121">
        <v>2021</v>
      </c>
      <c r="D22" s="125"/>
      <c r="E22" s="28">
        <v>25600000</v>
      </c>
      <c r="F22" s="37">
        <v>7.3999999999999996E-2</v>
      </c>
      <c r="G22" s="27">
        <f t="shared" si="0"/>
        <v>1894400</v>
      </c>
      <c r="H22" s="28">
        <v>0</v>
      </c>
      <c r="I22" s="29">
        <v>0</v>
      </c>
      <c r="J22" s="27"/>
      <c r="K22" s="28">
        <v>0</v>
      </c>
      <c r="L22" s="27">
        <f t="shared" si="1"/>
        <v>1894400</v>
      </c>
      <c r="M22" s="28">
        <f t="shared" si="4"/>
        <v>1894400</v>
      </c>
      <c r="N22" s="122">
        <v>2021</v>
      </c>
      <c r="O22" s="30">
        <f t="shared" si="2"/>
        <v>1</v>
      </c>
      <c r="P22" s="31" t="s">
        <v>155</v>
      </c>
    </row>
    <row r="23" spans="2:16" ht="83.25" customHeight="1">
      <c r="B23" s="39" t="s">
        <v>152</v>
      </c>
      <c r="C23" s="41">
        <v>2022</v>
      </c>
      <c r="D23" s="123" t="s">
        <v>37</v>
      </c>
      <c r="E23" s="28">
        <v>34100000</v>
      </c>
      <c r="F23" s="37">
        <v>4.7E-2</v>
      </c>
      <c r="G23" s="27">
        <f t="shared" si="0"/>
        <v>1602700</v>
      </c>
      <c r="H23" s="28"/>
      <c r="I23" s="29"/>
      <c r="J23" s="27"/>
      <c r="K23" s="28"/>
      <c r="L23" s="27">
        <f>G23</f>
        <v>1602700</v>
      </c>
      <c r="M23" s="28">
        <f t="shared" si="4"/>
        <v>1602700</v>
      </c>
      <c r="N23" s="41">
        <v>2022</v>
      </c>
      <c r="O23" s="30">
        <f t="shared" si="2"/>
        <v>1</v>
      </c>
      <c r="P23" s="124" t="s">
        <v>153</v>
      </c>
    </row>
    <row r="24" spans="2:16" ht="198">
      <c r="B24" s="120" t="s">
        <v>154</v>
      </c>
      <c r="C24" s="121">
        <v>2021</v>
      </c>
      <c r="D24" s="125"/>
      <c r="E24" s="28">
        <v>25600000</v>
      </c>
      <c r="F24" s="37">
        <v>7.3999999999999996E-2</v>
      </c>
      <c r="G24" s="27">
        <f t="shared" si="0"/>
        <v>1894400</v>
      </c>
      <c r="H24" s="28">
        <v>0</v>
      </c>
      <c r="I24" s="29">
        <v>0</v>
      </c>
      <c r="J24" s="27"/>
      <c r="K24" s="28">
        <v>0</v>
      </c>
      <c r="L24" s="27">
        <f t="shared" ref="L24" si="6">(G24+J24)-(K24)</f>
        <v>1894400</v>
      </c>
      <c r="M24" s="28">
        <f t="shared" si="4"/>
        <v>1894400</v>
      </c>
      <c r="N24" s="122">
        <v>2021</v>
      </c>
      <c r="O24" s="30">
        <f t="shared" si="2"/>
        <v>1</v>
      </c>
      <c r="P24" s="31" t="s">
        <v>155</v>
      </c>
    </row>
    <row r="25" spans="2:16" ht="165">
      <c r="B25" s="39" t="s">
        <v>152</v>
      </c>
      <c r="C25" s="41">
        <v>2022</v>
      </c>
      <c r="D25" s="123" t="s">
        <v>38</v>
      </c>
      <c r="E25" s="28">
        <v>34100000</v>
      </c>
      <c r="F25" s="37">
        <v>4.7E-2</v>
      </c>
      <c r="G25" s="27">
        <f t="shared" si="0"/>
        <v>1602700</v>
      </c>
      <c r="H25" s="28"/>
      <c r="I25" s="29"/>
      <c r="J25" s="27"/>
      <c r="K25" s="28"/>
      <c r="L25" s="27">
        <f>G25</f>
        <v>1602700</v>
      </c>
      <c r="M25" s="28">
        <f t="shared" si="4"/>
        <v>1602700</v>
      </c>
      <c r="N25" s="41">
        <v>2022</v>
      </c>
      <c r="O25" s="30">
        <f t="shared" si="2"/>
        <v>1</v>
      </c>
      <c r="P25" s="124" t="s">
        <v>153</v>
      </c>
    </row>
    <row r="26" spans="2:16" ht="198">
      <c r="B26" s="120" t="s">
        <v>154</v>
      </c>
      <c r="C26" s="121">
        <v>2021</v>
      </c>
      <c r="D26" s="125"/>
      <c r="E26" s="28">
        <v>25600000</v>
      </c>
      <c r="F26" s="37">
        <v>7.3999999999999996E-2</v>
      </c>
      <c r="G26" s="27">
        <f t="shared" si="0"/>
        <v>1894400</v>
      </c>
      <c r="H26" s="28">
        <v>0</v>
      </c>
      <c r="I26" s="29">
        <v>0</v>
      </c>
      <c r="J26" s="27"/>
      <c r="K26" s="28">
        <v>0</v>
      </c>
      <c r="L26" s="27">
        <f t="shared" ref="L26" si="7">(G26+J26)-(K26)</f>
        <v>1894400</v>
      </c>
      <c r="M26" s="28">
        <f t="shared" si="4"/>
        <v>1894400</v>
      </c>
      <c r="N26" s="122">
        <v>2021</v>
      </c>
      <c r="O26" s="30">
        <f t="shared" si="2"/>
        <v>1</v>
      </c>
      <c r="P26" s="31" t="s">
        <v>155</v>
      </c>
    </row>
    <row r="27" spans="2:16" ht="56">
      <c r="B27" s="39"/>
      <c r="C27" s="41"/>
      <c r="D27" s="36" t="s">
        <v>39</v>
      </c>
      <c r="E27" s="28">
        <v>0</v>
      </c>
      <c r="F27" s="37">
        <v>0</v>
      </c>
      <c r="G27" s="27">
        <f t="shared" si="0"/>
        <v>0</v>
      </c>
      <c r="H27" s="28">
        <v>0</v>
      </c>
      <c r="I27" s="29">
        <v>0</v>
      </c>
      <c r="J27" s="27"/>
      <c r="K27" s="28">
        <v>0</v>
      </c>
      <c r="L27" s="27">
        <f t="shared" si="1"/>
        <v>0</v>
      </c>
      <c r="M27" s="28">
        <v>0</v>
      </c>
      <c r="N27" s="41"/>
      <c r="O27" s="30">
        <f t="shared" si="2"/>
        <v>0</v>
      </c>
      <c r="P27" s="31"/>
    </row>
    <row r="28" spans="2:16" ht="42">
      <c r="B28" s="39"/>
      <c r="C28" s="41"/>
      <c r="D28" s="36" t="s">
        <v>40</v>
      </c>
      <c r="E28" s="28">
        <v>0</v>
      </c>
      <c r="F28" s="37">
        <v>0</v>
      </c>
      <c r="G28" s="27">
        <f t="shared" si="0"/>
        <v>0</v>
      </c>
      <c r="H28" s="28">
        <v>0</v>
      </c>
      <c r="I28" s="29">
        <v>0</v>
      </c>
      <c r="J28" s="27"/>
      <c r="K28" s="28">
        <v>0</v>
      </c>
      <c r="L28" s="27">
        <f t="shared" si="1"/>
        <v>0</v>
      </c>
      <c r="M28" s="28">
        <v>0</v>
      </c>
      <c r="N28" s="41"/>
      <c r="O28" s="30">
        <f t="shared" si="2"/>
        <v>0</v>
      </c>
      <c r="P28" s="31"/>
    </row>
    <row r="29" spans="2:16" ht="165">
      <c r="B29" s="39" t="s">
        <v>152</v>
      </c>
      <c r="C29" s="41">
        <v>2022</v>
      </c>
      <c r="D29" s="123" t="s">
        <v>41</v>
      </c>
      <c r="E29" s="28">
        <v>34100000</v>
      </c>
      <c r="F29" s="37">
        <v>4.7E-2</v>
      </c>
      <c r="G29" s="27">
        <f t="shared" si="0"/>
        <v>1602700</v>
      </c>
      <c r="H29" s="28"/>
      <c r="I29" s="29"/>
      <c r="J29" s="27"/>
      <c r="K29" s="28"/>
      <c r="L29" s="27">
        <f>G29</f>
        <v>1602700</v>
      </c>
      <c r="M29" s="28">
        <f>L29</f>
        <v>1602700</v>
      </c>
      <c r="N29" s="41">
        <v>2022</v>
      </c>
      <c r="O29" s="30">
        <f t="shared" si="2"/>
        <v>1</v>
      </c>
      <c r="P29" s="124" t="s">
        <v>153</v>
      </c>
    </row>
    <row r="30" spans="2:16" ht="198">
      <c r="B30" s="120" t="s">
        <v>154</v>
      </c>
      <c r="C30" s="126">
        <v>2021</v>
      </c>
      <c r="D30" s="125"/>
      <c r="E30" s="28">
        <v>25600000</v>
      </c>
      <c r="F30" s="37">
        <v>7.3999999999999996E-2</v>
      </c>
      <c r="G30" s="27">
        <f t="shared" si="0"/>
        <v>1894400</v>
      </c>
      <c r="H30" s="28">
        <v>0</v>
      </c>
      <c r="I30" s="29">
        <v>0</v>
      </c>
      <c r="J30" s="27"/>
      <c r="K30" s="28">
        <v>0</v>
      </c>
      <c r="L30" s="27">
        <f t="shared" si="1"/>
        <v>1894400</v>
      </c>
      <c r="M30" s="28">
        <f>L30</f>
        <v>1894400</v>
      </c>
      <c r="N30" s="122">
        <v>2021</v>
      </c>
      <c r="O30" s="30">
        <f t="shared" si="2"/>
        <v>1</v>
      </c>
      <c r="P30" s="31" t="s">
        <v>155</v>
      </c>
    </row>
    <row r="31" spans="2:16" ht="19.5" thickBot="1">
      <c r="B31" s="109" t="s">
        <v>14</v>
      </c>
      <c r="C31" s="110"/>
      <c r="D31" s="110"/>
      <c r="E31" s="110"/>
      <c r="F31" s="110"/>
      <c r="G31" s="110"/>
      <c r="H31" s="110"/>
      <c r="I31" s="110"/>
      <c r="J31" s="110"/>
      <c r="K31" s="110"/>
      <c r="L31" s="110"/>
      <c r="M31" s="110"/>
      <c r="N31" s="110"/>
      <c r="O31" s="110"/>
      <c r="P31" s="111"/>
    </row>
  </sheetData>
  <mergeCells count="20">
    <mergeCell ref="D25:D26"/>
    <mergeCell ref="D29:D30"/>
    <mergeCell ref="B31:P31"/>
    <mergeCell ref="B6:D6"/>
    <mergeCell ref="E6:G6"/>
    <mergeCell ref="H6:J7"/>
    <mergeCell ref="K6:P7"/>
    <mergeCell ref="B7:D7"/>
    <mergeCell ref="E7:G7"/>
    <mergeCell ref="D13:D14"/>
    <mergeCell ref="D16:D17"/>
    <mergeCell ref="D18:D19"/>
    <mergeCell ref="D21:D22"/>
    <mergeCell ref="D23:D24"/>
    <mergeCell ref="B4:F4"/>
    <mergeCell ref="G4:P4"/>
    <mergeCell ref="B5:D5"/>
    <mergeCell ref="E5:G5"/>
    <mergeCell ref="H5:J5"/>
    <mergeCell ref="K5:P5"/>
  </mergeCells>
  <conditionalFormatting sqref="O11">
    <cfRule type="cellIs" dxfId="71" priority="1" operator="greaterThan">
      <formula>100%</formula>
    </cfRule>
    <cfRule type="cellIs" dxfId="70" priority="2" operator="between">
      <formula>90%</formula>
      <formula>100%</formula>
    </cfRule>
    <cfRule type="cellIs" dxfId="69" priority="3" operator="between">
      <formula>59%</formula>
      <formula>90%</formula>
    </cfRule>
    <cfRule type="cellIs" dxfId="68" priority="4" operator="between">
      <formula>0%</formula>
      <formula>59%</formula>
    </cfRule>
  </conditionalFormatting>
  <conditionalFormatting sqref="O9:O10 O27:O28 O12 O15:O16">
    <cfRule type="cellIs" dxfId="67" priority="53" operator="greaterThan">
      <formula>100%</formula>
    </cfRule>
    <cfRule type="cellIs" dxfId="66" priority="54" operator="between">
      <formula>90%</formula>
      <formula>100%</formula>
    </cfRule>
    <cfRule type="cellIs" dxfId="65" priority="55" operator="between">
      <formula>59%</formula>
      <formula>90%</formula>
    </cfRule>
    <cfRule type="cellIs" dxfId="64" priority="56" operator="between">
      <formula>0%</formula>
      <formula>59%</formula>
    </cfRule>
  </conditionalFormatting>
  <conditionalFormatting sqref="O14">
    <cfRule type="cellIs" dxfId="63" priority="49" operator="greaterThan">
      <formula>100%</formula>
    </cfRule>
    <cfRule type="cellIs" dxfId="62" priority="50" operator="between">
      <formula>90%</formula>
      <formula>100%</formula>
    </cfRule>
    <cfRule type="cellIs" dxfId="61" priority="51" operator="between">
      <formula>59%</formula>
      <formula>90%</formula>
    </cfRule>
    <cfRule type="cellIs" dxfId="60" priority="52" operator="between">
      <formula>0%</formula>
      <formula>59%</formula>
    </cfRule>
  </conditionalFormatting>
  <conditionalFormatting sqref="O30">
    <cfRule type="cellIs" dxfId="59" priority="37" operator="greaterThan">
      <formula>100%</formula>
    </cfRule>
    <cfRule type="cellIs" dxfId="58" priority="38" operator="between">
      <formula>90%</formula>
      <formula>100%</formula>
    </cfRule>
    <cfRule type="cellIs" dxfId="57" priority="39" operator="between">
      <formula>59%</formula>
      <formula>90%</formula>
    </cfRule>
    <cfRule type="cellIs" dxfId="56" priority="40" operator="between">
      <formula>0%</formula>
      <formula>59%</formula>
    </cfRule>
  </conditionalFormatting>
  <conditionalFormatting sqref="O29">
    <cfRule type="cellIs" dxfId="55" priority="5" operator="greaterThan">
      <formula>100%</formula>
    </cfRule>
    <cfRule type="cellIs" dxfId="54" priority="6" operator="between">
      <formula>90%</formula>
      <formula>100%</formula>
    </cfRule>
    <cfRule type="cellIs" dxfId="53" priority="7" operator="between">
      <formula>59%</formula>
      <formula>90%</formula>
    </cfRule>
    <cfRule type="cellIs" dxfId="52" priority="8" operator="between">
      <formula>0%</formula>
      <formula>59%</formula>
    </cfRule>
  </conditionalFormatting>
  <conditionalFormatting sqref="O17 O19:O20">
    <cfRule type="cellIs" dxfId="51" priority="45" operator="greaterThan">
      <formula>100%</formula>
    </cfRule>
    <cfRule type="cellIs" dxfId="50" priority="46" operator="between">
      <formula>90%</formula>
      <formula>100%</formula>
    </cfRule>
    <cfRule type="cellIs" dxfId="49" priority="47" operator="between">
      <formula>59%</formula>
      <formula>90%</formula>
    </cfRule>
    <cfRule type="cellIs" dxfId="48" priority="48" operator="between">
      <formula>0%</formula>
      <formula>59%</formula>
    </cfRule>
  </conditionalFormatting>
  <conditionalFormatting sqref="O22">
    <cfRule type="cellIs" dxfId="47" priority="41" operator="greaterThan">
      <formula>100%</formula>
    </cfRule>
    <cfRule type="cellIs" dxfId="46" priority="42" operator="between">
      <formula>90%</formula>
      <formula>100%</formula>
    </cfRule>
    <cfRule type="cellIs" dxfId="45" priority="43" operator="between">
      <formula>59%</formula>
      <formula>90%</formula>
    </cfRule>
    <cfRule type="cellIs" dxfId="44" priority="44" operator="between">
      <formula>0%</formula>
      <formula>59%</formula>
    </cfRule>
  </conditionalFormatting>
  <conditionalFormatting sqref="O24">
    <cfRule type="cellIs" dxfId="43" priority="33" operator="greaterThan">
      <formula>100%</formula>
    </cfRule>
    <cfRule type="cellIs" dxfId="42" priority="34" operator="between">
      <formula>90%</formula>
      <formula>100%</formula>
    </cfRule>
    <cfRule type="cellIs" dxfId="41" priority="35" operator="between">
      <formula>59%</formula>
      <formula>90%</formula>
    </cfRule>
    <cfRule type="cellIs" dxfId="40" priority="36" operator="between">
      <formula>0%</formula>
      <formula>59%</formula>
    </cfRule>
  </conditionalFormatting>
  <conditionalFormatting sqref="O26">
    <cfRule type="cellIs" dxfId="39" priority="29" operator="greaterThan">
      <formula>100%</formula>
    </cfRule>
    <cfRule type="cellIs" dxfId="38" priority="30" operator="between">
      <formula>90%</formula>
      <formula>100%</formula>
    </cfRule>
    <cfRule type="cellIs" dxfId="37" priority="31" operator="between">
      <formula>59%</formula>
      <formula>90%</formula>
    </cfRule>
    <cfRule type="cellIs" dxfId="36" priority="32" operator="between">
      <formula>0%</formula>
      <formula>59%</formula>
    </cfRule>
  </conditionalFormatting>
  <conditionalFormatting sqref="O13">
    <cfRule type="cellIs" dxfId="35" priority="25" operator="greaterThan">
      <formula>100%</formula>
    </cfRule>
    <cfRule type="cellIs" dxfId="34" priority="26" operator="between">
      <formula>90%</formula>
      <formula>100%</formula>
    </cfRule>
    <cfRule type="cellIs" dxfId="33" priority="27" operator="between">
      <formula>59%</formula>
      <formula>90%</formula>
    </cfRule>
    <cfRule type="cellIs" dxfId="32" priority="28" operator="between">
      <formula>0%</formula>
      <formula>59%</formula>
    </cfRule>
  </conditionalFormatting>
  <conditionalFormatting sqref="O18">
    <cfRule type="cellIs" dxfId="31" priority="21" operator="greaterThan">
      <formula>100%</formula>
    </cfRule>
    <cfRule type="cellIs" dxfId="30" priority="22" operator="between">
      <formula>90%</formula>
      <formula>100%</formula>
    </cfRule>
    <cfRule type="cellIs" dxfId="29" priority="23" operator="between">
      <formula>59%</formula>
      <formula>90%</formula>
    </cfRule>
    <cfRule type="cellIs" dxfId="28" priority="24" operator="between">
      <formula>0%</formula>
      <formula>59%</formula>
    </cfRule>
  </conditionalFormatting>
  <conditionalFormatting sqref="O21">
    <cfRule type="cellIs" dxfId="27" priority="17" operator="greaterThan">
      <formula>100%</formula>
    </cfRule>
    <cfRule type="cellIs" dxfId="26" priority="18" operator="between">
      <formula>90%</formula>
      <formula>100%</formula>
    </cfRule>
    <cfRule type="cellIs" dxfId="25" priority="19" operator="between">
      <formula>59%</formula>
      <formula>90%</formula>
    </cfRule>
    <cfRule type="cellIs" dxfId="24" priority="20" operator="between">
      <formula>0%</formula>
      <formula>59%</formula>
    </cfRule>
  </conditionalFormatting>
  <conditionalFormatting sqref="O23">
    <cfRule type="cellIs" dxfId="23" priority="13" operator="greaterThan">
      <formula>100%</formula>
    </cfRule>
    <cfRule type="cellIs" dxfId="22" priority="14" operator="between">
      <formula>90%</formula>
      <formula>100%</formula>
    </cfRule>
    <cfRule type="cellIs" dxfId="21" priority="15" operator="between">
      <formula>59%</formula>
      <formula>90%</formula>
    </cfRule>
    <cfRule type="cellIs" dxfId="20" priority="16" operator="between">
      <formula>0%</formula>
      <formula>59%</formula>
    </cfRule>
  </conditionalFormatting>
  <conditionalFormatting sqref="O25">
    <cfRule type="cellIs" dxfId="19" priority="9" operator="greaterThan">
      <formula>100%</formula>
    </cfRule>
    <cfRule type="cellIs" dxfId="18" priority="10" operator="between">
      <formula>90%</formula>
      <formula>100%</formula>
    </cfRule>
    <cfRule type="cellIs" dxfId="17" priority="11" operator="between">
      <formula>59%</formula>
      <formula>90%</formula>
    </cfRule>
    <cfRule type="cellIs" dxfId="16" priority="12" operator="between">
      <formula>0%</formula>
      <formula>59%</formula>
    </cfRule>
  </conditionalFormatting>
  <dataValidations count="1">
    <dataValidation type="list" allowBlank="1" showInputMessage="1" showErrorMessage="1" sqref="C9:C30 N9:N12 N14:N30">
      <formula1>"2019,2020,2021,2022,2023,2024,2025,2026,2027,2028,2029"</formula1>
    </dataValidation>
  </dataValidations>
  <pageMargins left="0.7" right="0.7" top="0.75" bottom="0.75" header="0.3" footer="0.3"/>
  <pageSetup paperSize="9" orientation="portrait" horizontalDpi="25344" copies="2561"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27EC4"/>
  </sheetPr>
  <dimension ref="B3:P24"/>
  <sheetViews>
    <sheetView showGridLines="0" zoomScale="53" zoomScaleNormal="55" workbookViewId="0">
      <selection activeCell="E7" sqref="E7:G7"/>
    </sheetView>
  </sheetViews>
  <sheetFormatPr baseColWidth="10" defaultColWidth="11.453125" defaultRowHeight="14.5"/>
  <cols>
    <col min="2" max="3" width="27" customWidth="1"/>
    <col min="4" max="4" width="55.453125" customWidth="1"/>
    <col min="5" max="5" width="22.90625" customWidth="1"/>
    <col min="6" max="6" width="23.90625" customWidth="1"/>
    <col min="7" max="7" width="24.54296875" customWidth="1"/>
    <col min="8" max="8" width="18.90625" customWidth="1"/>
    <col min="9" max="14" width="37.90625" customWidth="1"/>
    <col min="15" max="15" width="32.453125" customWidth="1"/>
    <col min="16" max="16" width="27.54296875" customWidth="1"/>
  </cols>
  <sheetData>
    <row r="3" spans="2:16" ht="15" thickBot="1"/>
    <row r="4" spans="2:16" ht="105.75" customHeight="1" thickBot="1">
      <c r="B4" s="103"/>
      <c r="C4" s="104"/>
      <c r="D4" s="104"/>
      <c r="E4" s="104"/>
      <c r="F4" s="105"/>
      <c r="G4" s="106" t="s">
        <v>0</v>
      </c>
      <c r="H4" s="107"/>
      <c r="I4" s="107"/>
      <c r="J4" s="107"/>
      <c r="K4" s="107"/>
      <c r="L4" s="107"/>
      <c r="M4" s="107"/>
      <c r="N4" s="107"/>
      <c r="O4" s="107"/>
      <c r="P4" s="108"/>
    </row>
    <row r="5" spans="2:16" ht="24.75" customHeight="1">
      <c r="B5" s="89" t="s">
        <v>1</v>
      </c>
      <c r="C5" s="90"/>
      <c r="D5" s="90"/>
      <c r="E5" s="95" t="s">
        <v>21</v>
      </c>
      <c r="F5" s="95"/>
      <c r="G5" s="95"/>
      <c r="H5" s="90" t="s">
        <v>13</v>
      </c>
      <c r="I5" s="90"/>
      <c r="J5" s="90"/>
      <c r="K5" s="95" t="s">
        <v>23</v>
      </c>
      <c r="L5" s="95"/>
      <c r="M5" s="95"/>
      <c r="N5" s="95"/>
      <c r="O5" s="95"/>
      <c r="P5" s="96"/>
    </row>
    <row r="6" spans="2:16" ht="24.75" customHeight="1">
      <c r="B6" s="91" t="s">
        <v>2</v>
      </c>
      <c r="C6" s="92"/>
      <c r="D6" s="92"/>
      <c r="E6" s="93" t="s">
        <v>22</v>
      </c>
      <c r="F6" s="93"/>
      <c r="G6" s="93"/>
      <c r="H6" s="92" t="s">
        <v>3</v>
      </c>
      <c r="I6" s="92"/>
      <c r="J6" s="92"/>
      <c r="K6" s="93" t="s">
        <v>24</v>
      </c>
      <c r="L6" s="93"/>
      <c r="M6" s="93"/>
      <c r="N6" s="93"/>
      <c r="O6" s="93"/>
      <c r="P6" s="94"/>
    </row>
    <row r="7" spans="2:16" ht="51.75" customHeight="1">
      <c r="B7" s="112" t="s">
        <v>42</v>
      </c>
      <c r="C7" s="113"/>
      <c r="D7" s="92"/>
      <c r="E7" s="102" t="s">
        <v>138</v>
      </c>
      <c r="F7" s="102"/>
      <c r="G7" s="102"/>
      <c r="H7" s="92"/>
      <c r="I7" s="92"/>
      <c r="J7" s="92"/>
      <c r="K7" s="93"/>
      <c r="L7" s="93"/>
      <c r="M7" s="93"/>
      <c r="N7" s="93"/>
      <c r="O7" s="93"/>
      <c r="P7" s="94"/>
    </row>
    <row r="8" spans="2:16" ht="46.5" customHeight="1">
      <c r="B8" s="32" t="s">
        <v>15</v>
      </c>
      <c r="C8" s="33" t="s">
        <v>11</v>
      </c>
      <c r="D8" s="33" t="s">
        <v>77</v>
      </c>
      <c r="E8" s="34" t="s">
        <v>78</v>
      </c>
      <c r="F8" s="34" t="s">
        <v>12</v>
      </c>
      <c r="G8" s="33" t="s">
        <v>79</v>
      </c>
      <c r="H8" s="34" t="s">
        <v>80</v>
      </c>
      <c r="I8" s="34" t="s">
        <v>81</v>
      </c>
      <c r="J8" s="34" t="s">
        <v>82</v>
      </c>
      <c r="K8" s="34" t="s">
        <v>86</v>
      </c>
      <c r="L8" s="34" t="s">
        <v>18</v>
      </c>
      <c r="M8" s="34" t="s">
        <v>87</v>
      </c>
      <c r="N8" s="34" t="s">
        <v>83</v>
      </c>
      <c r="O8" s="34" t="s">
        <v>19</v>
      </c>
      <c r="P8" s="35" t="s">
        <v>6</v>
      </c>
    </row>
    <row r="9" spans="2:16" ht="126.75" customHeight="1">
      <c r="B9" s="39"/>
      <c r="C9" s="41"/>
      <c r="D9" s="36" t="s">
        <v>27</v>
      </c>
      <c r="E9" s="28">
        <v>0</v>
      </c>
      <c r="F9" s="37">
        <v>0</v>
      </c>
      <c r="G9" s="27">
        <f t="shared" ref="G9:G23" si="0">E9*(F9/100%)</f>
        <v>0</v>
      </c>
      <c r="H9" s="28">
        <v>0</v>
      </c>
      <c r="I9" s="29">
        <v>0</v>
      </c>
      <c r="J9" s="27"/>
      <c r="K9" s="28">
        <v>0</v>
      </c>
      <c r="L9" s="27">
        <f t="shared" ref="L9:L23" si="1">(G9+J9)-(K9)</f>
        <v>0</v>
      </c>
      <c r="M9" s="28">
        <v>0</v>
      </c>
      <c r="N9" s="41"/>
      <c r="O9" s="30">
        <f t="shared" ref="O9:O23" si="2">IFERROR(((M9/L9)), 0)</f>
        <v>0</v>
      </c>
      <c r="P9" s="31"/>
    </row>
    <row r="10" spans="2:16" ht="111.75" customHeight="1">
      <c r="B10" s="39"/>
      <c r="C10" s="41"/>
      <c r="D10" s="36" t="s">
        <v>28</v>
      </c>
      <c r="E10" s="28">
        <v>0</v>
      </c>
      <c r="F10" s="37">
        <v>0</v>
      </c>
      <c r="G10" s="27">
        <f t="shared" si="0"/>
        <v>0</v>
      </c>
      <c r="H10" s="28">
        <v>0</v>
      </c>
      <c r="I10" s="29">
        <v>0</v>
      </c>
      <c r="J10" s="27"/>
      <c r="K10" s="28">
        <v>0</v>
      </c>
      <c r="L10" s="27">
        <f t="shared" si="1"/>
        <v>0</v>
      </c>
      <c r="M10" s="28">
        <v>0</v>
      </c>
      <c r="N10" s="41"/>
      <c r="O10" s="30">
        <f t="shared" si="2"/>
        <v>0</v>
      </c>
      <c r="P10" s="31"/>
    </row>
    <row r="11" spans="2:16" ht="114" customHeight="1">
      <c r="B11" s="39"/>
      <c r="C11" s="41"/>
      <c r="D11" s="36" t="s">
        <v>29</v>
      </c>
      <c r="E11" s="28">
        <v>0</v>
      </c>
      <c r="F11" s="37">
        <v>0</v>
      </c>
      <c r="G11" s="27">
        <f t="shared" si="0"/>
        <v>0</v>
      </c>
      <c r="H11" s="28">
        <v>0</v>
      </c>
      <c r="I11" s="29">
        <v>0</v>
      </c>
      <c r="J11" s="27"/>
      <c r="K11" s="28">
        <v>0</v>
      </c>
      <c r="L11" s="27">
        <f t="shared" si="1"/>
        <v>0</v>
      </c>
      <c r="M11" s="28">
        <v>0</v>
      </c>
      <c r="N11" s="41"/>
      <c r="O11" s="30">
        <f t="shared" si="2"/>
        <v>0</v>
      </c>
      <c r="P11" s="31"/>
    </row>
    <row r="12" spans="2:16" ht="107.25" customHeight="1">
      <c r="B12" s="39"/>
      <c r="C12" s="41"/>
      <c r="D12" s="36" t="s">
        <v>30</v>
      </c>
      <c r="E12" s="28">
        <v>0</v>
      </c>
      <c r="F12" s="37">
        <v>0</v>
      </c>
      <c r="G12" s="27">
        <f t="shared" si="0"/>
        <v>0</v>
      </c>
      <c r="H12" s="28">
        <v>0</v>
      </c>
      <c r="I12" s="29">
        <v>0</v>
      </c>
      <c r="J12" s="27"/>
      <c r="K12" s="28">
        <v>0</v>
      </c>
      <c r="L12" s="27">
        <f t="shared" si="1"/>
        <v>0</v>
      </c>
      <c r="M12" s="28">
        <v>0</v>
      </c>
      <c r="N12" s="41"/>
      <c r="O12" s="30">
        <f t="shared" si="2"/>
        <v>0</v>
      </c>
      <c r="P12" s="31"/>
    </row>
    <row r="13" spans="2:16" ht="100.5" customHeight="1">
      <c r="B13" s="39"/>
      <c r="C13" s="41"/>
      <c r="D13" s="36" t="s">
        <v>31</v>
      </c>
      <c r="E13" s="28">
        <v>0</v>
      </c>
      <c r="F13" s="37">
        <v>0</v>
      </c>
      <c r="G13" s="27">
        <f t="shared" si="0"/>
        <v>0</v>
      </c>
      <c r="H13" s="28">
        <v>0</v>
      </c>
      <c r="I13" s="29">
        <v>0</v>
      </c>
      <c r="J13" s="27"/>
      <c r="K13" s="28">
        <v>0</v>
      </c>
      <c r="L13" s="27">
        <f t="shared" si="1"/>
        <v>0</v>
      </c>
      <c r="M13" s="28">
        <v>0</v>
      </c>
      <c r="N13" s="41"/>
      <c r="O13" s="30">
        <f t="shared" si="2"/>
        <v>0</v>
      </c>
      <c r="P13" s="31"/>
    </row>
    <row r="14" spans="2:16" ht="118.5" customHeight="1">
      <c r="B14" s="39"/>
      <c r="C14" s="41"/>
      <c r="D14" s="38" t="s">
        <v>32</v>
      </c>
      <c r="E14" s="28">
        <v>0</v>
      </c>
      <c r="F14" s="37">
        <v>0</v>
      </c>
      <c r="G14" s="27">
        <f t="shared" si="0"/>
        <v>0</v>
      </c>
      <c r="H14" s="28">
        <v>0</v>
      </c>
      <c r="I14" s="29">
        <v>0</v>
      </c>
      <c r="J14" s="27"/>
      <c r="K14" s="28">
        <v>0</v>
      </c>
      <c r="L14" s="27">
        <f t="shared" si="1"/>
        <v>0</v>
      </c>
      <c r="M14" s="28">
        <v>0</v>
      </c>
      <c r="N14" s="41"/>
      <c r="O14" s="30">
        <f t="shared" si="2"/>
        <v>0</v>
      </c>
      <c r="P14" s="31"/>
    </row>
    <row r="15" spans="2:16" ht="73.5" customHeight="1">
      <c r="B15" s="39"/>
      <c r="C15" s="41"/>
      <c r="D15" s="38" t="s">
        <v>33</v>
      </c>
      <c r="E15" s="28">
        <v>0</v>
      </c>
      <c r="F15" s="37">
        <v>0</v>
      </c>
      <c r="G15" s="27">
        <f t="shared" si="0"/>
        <v>0</v>
      </c>
      <c r="H15" s="28">
        <v>0</v>
      </c>
      <c r="I15" s="29">
        <v>0</v>
      </c>
      <c r="J15" s="27"/>
      <c r="K15" s="28">
        <v>0</v>
      </c>
      <c r="L15" s="27">
        <f t="shared" si="1"/>
        <v>0</v>
      </c>
      <c r="M15" s="28">
        <v>0</v>
      </c>
      <c r="N15" s="41"/>
      <c r="O15" s="30">
        <f t="shared" si="2"/>
        <v>0</v>
      </c>
      <c r="P15" s="31"/>
    </row>
    <row r="16" spans="2:16" ht="73.5" customHeight="1">
      <c r="B16" s="39"/>
      <c r="C16" s="41"/>
      <c r="D16" s="36" t="s">
        <v>34</v>
      </c>
      <c r="E16" s="28">
        <v>0</v>
      </c>
      <c r="F16" s="37">
        <v>0</v>
      </c>
      <c r="G16" s="27">
        <f t="shared" si="0"/>
        <v>0</v>
      </c>
      <c r="H16" s="28">
        <v>0</v>
      </c>
      <c r="I16" s="29">
        <v>0</v>
      </c>
      <c r="J16" s="27"/>
      <c r="K16" s="28">
        <v>0</v>
      </c>
      <c r="L16" s="27">
        <f t="shared" si="1"/>
        <v>0</v>
      </c>
      <c r="M16" s="28">
        <v>0</v>
      </c>
      <c r="N16" s="41"/>
      <c r="O16" s="30">
        <f t="shared" si="2"/>
        <v>0</v>
      </c>
      <c r="P16" s="31"/>
    </row>
    <row r="17" spans="2:16" ht="73.5" customHeight="1">
      <c r="B17" s="39"/>
      <c r="C17" s="41"/>
      <c r="D17" s="36" t="s">
        <v>35</v>
      </c>
      <c r="E17" s="28">
        <v>0</v>
      </c>
      <c r="F17" s="37">
        <v>0</v>
      </c>
      <c r="G17" s="27">
        <f t="shared" si="0"/>
        <v>0</v>
      </c>
      <c r="H17" s="28">
        <v>0</v>
      </c>
      <c r="I17" s="29">
        <v>0</v>
      </c>
      <c r="J17" s="27"/>
      <c r="K17" s="28">
        <v>0</v>
      </c>
      <c r="L17" s="27">
        <f t="shared" si="1"/>
        <v>0</v>
      </c>
      <c r="M17" s="28">
        <v>0</v>
      </c>
      <c r="N17" s="41"/>
      <c r="O17" s="30">
        <f t="shared" si="2"/>
        <v>0</v>
      </c>
      <c r="P17" s="31"/>
    </row>
    <row r="18" spans="2:16" ht="73.5" customHeight="1">
      <c r="B18" s="39"/>
      <c r="C18" s="41"/>
      <c r="D18" s="36" t="s">
        <v>36</v>
      </c>
      <c r="E18" s="28">
        <v>0</v>
      </c>
      <c r="F18" s="37">
        <v>0</v>
      </c>
      <c r="G18" s="27">
        <f t="shared" si="0"/>
        <v>0</v>
      </c>
      <c r="H18" s="28">
        <v>0</v>
      </c>
      <c r="I18" s="29">
        <v>0</v>
      </c>
      <c r="J18" s="27"/>
      <c r="K18" s="28">
        <v>0</v>
      </c>
      <c r="L18" s="27">
        <f t="shared" si="1"/>
        <v>0</v>
      </c>
      <c r="M18" s="28">
        <v>0</v>
      </c>
      <c r="N18" s="41"/>
      <c r="O18" s="30">
        <f t="shared" si="2"/>
        <v>0</v>
      </c>
      <c r="P18" s="31"/>
    </row>
    <row r="19" spans="2:16" ht="73.5" customHeight="1">
      <c r="B19" s="39"/>
      <c r="C19" s="41"/>
      <c r="D19" s="36" t="s">
        <v>37</v>
      </c>
      <c r="E19" s="28">
        <v>0</v>
      </c>
      <c r="F19" s="37">
        <v>0</v>
      </c>
      <c r="G19" s="27">
        <f t="shared" si="0"/>
        <v>0</v>
      </c>
      <c r="H19" s="28">
        <v>0</v>
      </c>
      <c r="I19" s="29">
        <v>0</v>
      </c>
      <c r="J19" s="27"/>
      <c r="K19" s="28">
        <v>0</v>
      </c>
      <c r="L19" s="27">
        <f t="shared" si="1"/>
        <v>0</v>
      </c>
      <c r="M19" s="28">
        <v>0</v>
      </c>
      <c r="N19" s="41"/>
      <c r="O19" s="30">
        <f t="shared" si="2"/>
        <v>0</v>
      </c>
      <c r="P19" s="31"/>
    </row>
    <row r="20" spans="2:16" ht="73.5" customHeight="1">
      <c r="B20" s="39"/>
      <c r="C20" s="41"/>
      <c r="D20" s="36" t="s">
        <v>38</v>
      </c>
      <c r="E20" s="28">
        <v>0</v>
      </c>
      <c r="F20" s="37">
        <v>0</v>
      </c>
      <c r="G20" s="27">
        <f t="shared" si="0"/>
        <v>0</v>
      </c>
      <c r="H20" s="28">
        <v>0</v>
      </c>
      <c r="I20" s="29">
        <v>0</v>
      </c>
      <c r="J20" s="27"/>
      <c r="K20" s="28">
        <v>0</v>
      </c>
      <c r="L20" s="27">
        <f t="shared" si="1"/>
        <v>0</v>
      </c>
      <c r="M20" s="28">
        <v>0</v>
      </c>
      <c r="N20" s="41"/>
      <c r="O20" s="30">
        <f t="shared" si="2"/>
        <v>0</v>
      </c>
      <c r="P20" s="31"/>
    </row>
    <row r="21" spans="2:16" ht="84" customHeight="1">
      <c r="B21" s="39"/>
      <c r="C21" s="41"/>
      <c r="D21" s="36" t="s">
        <v>39</v>
      </c>
      <c r="E21" s="28">
        <v>0</v>
      </c>
      <c r="F21" s="37">
        <v>0</v>
      </c>
      <c r="G21" s="27">
        <f t="shared" si="0"/>
        <v>0</v>
      </c>
      <c r="H21" s="28">
        <v>0</v>
      </c>
      <c r="I21" s="29">
        <v>0</v>
      </c>
      <c r="J21" s="27"/>
      <c r="K21" s="28">
        <v>0</v>
      </c>
      <c r="L21" s="27">
        <f t="shared" si="1"/>
        <v>0</v>
      </c>
      <c r="M21" s="28">
        <v>0</v>
      </c>
      <c r="N21" s="41"/>
      <c r="O21" s="30">
        <f t="shared" si="2"/>
        <v>0</v>
      </c>
      <c r="P21" s="31"/>
    </row>
    <row r="22" spans="2:16" ht="84" customHeight="1">
      <c r="B22" s="39"/>
      <c r="C22" s="41"/>
      <c r="D22" s="36" t="s">
        <v>40</v>
      </c>
      <c r="E22" s="28">
        <v>0</v>
      </c>
      <c r="F22" s="37">
        <v>0</v>
      </c>
      <c r="G22" s="27">
        <f t="shared" si="0"/>
        <v>0</v>
      </c>
      <c r="H22" s="28">
        <v>0</v>
      </c>
      <c r="I22" s="29">
        <v>0</v>
      </c>
      <c r="J22" s="27"/>
      <c r="K22" s="28">
        <v>0</v>
      </c>
      <c r="L22" s="27">
        <f t="shared" si="1"/>
        <v>0</v>
      </c>
      <c r="M22" s="28">
        <v>0</v>
      </c>
      <c r="N22" s="41"/>
      <c r="O22" s="30">
        <f t="shared" si="2"/>
        <v>0</v>
      </c>
      <c r="P22" s="31"/>
    </row>
    <row r="23" spans="2:16" ht="83.25" customHeight="1">
      <c r="B23" s="39"/>
      <c r="C23" s="41"/>
      <c r="D23" s="36" t="s">
        <v>41</v>
      </c>
      <c r="E23" s="28">
        <v>0</v>
      </c>
      <c r="F23" s="37">
        <v>0</v>
      </c>
      <c r="G23" s="27">
        <f t="shared" si="0"/>
        <v>0</v>
      </c>
      <c r="H23" s="28">
        <v>0</v>
      </c>
      <c r="I23" s="29">
        <v>0</v>
      </c>
      <c r="J23" s="27"/>
      <c r="K23" s="28">
        <v>0</v>
      </c>
      <c r="L23" s="27">
        <f t="shared" si="1"/>
        <v>0</v>
      </c>
      <c r="M23" s="28">
        <v>0</v>
      </c>
      <c r="N23" s="41"/>
      <c r="O23" s="30">
        <f t="shared" si="2"/>
        <v>0</v>
      </c>
      <c r="P23" s="31"/>
    </row>
    <row r="24" spans="2:16" ht="19.5" thickBot="1">
      <c r="B24" s="109" t="s">
        <v>14</v>
      </c>
      <c r="C24" s="110"/>
      <c r="D24" s="110"/>
      <c r="E24" s="110"/>
      <c r="F24" s="110"/>
      <c r="G24" s="110"/>
      <c r="H24" s="110"/>
      <c r="I24" s="110"/>
      <c r="J24" s="110"/>
      <c r="K24" s="110"/>
      <c r="L24" s="110"/>
      <c r="M24" s="110"/>
      <c r="N24" s="110"/>
      <c r="O24" s="110"/>
      <c r="P24" s="111"/>
    </row>
  </sheetData>
  <mergeCells count="13">
    <mergeCell ref="B4:F4"/>
    <mergeCell ref="G4:P4"/>
    <mergeCell ref="B5:D5"/>
    <mergeCell ref="E5:G5"/>
    <mergeCell ref="H5:J5"/>
    <mergeCell ref="K5:P5"/>
    <mergeCell ref="B24:P24"/>
    <mergeCell ref="B6:D6"/>
    <mergeCell ref="E6:G6"/>
    <mergeCell ref="H6:J7"/>
    <mergeCell ref="K6:P7"/>
    <mergeCell ref="B7:D7"/>
    <mergeCell ref="E7:G7"/>
  </mergeCells>
  <conditionalFormatting sqref="O9:O23">
    <cfRule type="cellIs" dxfId="11" priority="1" operator="greaterThan">
      <formula>100%</formula>
    </cfRule>
    <cfRule type="cellIs" dxfId="10" priority="2" operator="between">
      <formula>90%</formula>
      <formula>100%</formula>
    </cfRule>
    <cfRule type="cellIs" dxfId="9" priority="3" operator="between">
      <formula>59%</formula>
      <formula>90%</formula>
    </cfRule>
    <cfRule type="cellIs" dxfId="8" priority="4" operator="between">
      <formula>0%</formula>
      <formula>59%</formula>
    </cfRule>
  </conditionalFormatting>
  <dataValidations count="1">
    <dataValidation type="list" allowBlank="1" showInputMessage="1" showErrorMessage="1" sqref="C9:C23 N9:N23">
      <formula1>"2019,2020,2021,2022,2023,2024,2025,2026,2027,2028,2029"</formula1>
    </dataValidation>
  </dataValidations>
  <pageMargins left="0.7" right="0.7" top="0.75" bottom="0.75" header="0.3" footer="0.3"/>
  <pageSetup paperSize="9" orientation="portrait" horizontalDpi="25344" copies="2561"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B3:P26"/>
  <sheetViews>
    <sheetView showGridLines="0" tabSelected="1" topLeftCell="A8" zoomScale="30" zoomScaleNormal="30" workbookViewId="0">
      <selection activeCell="I21" sqref="I21"/>
    </sheetView>
  </sheetViews>
  <sheetFormatPr baseColWidth="10" defaultColWidth="11.453125" defaultRowHeight="14.5"/>
  <cols>
    <col min="2" max="3" width="27" customWidth="1"/>
    <col min="4" max="4" width="55.453125" customWidth="1"/>
    <col min="5" max="5" width="22.90625" customWidth="1"/>
    <col min="6" max="6" width="23.90625" customWidth="1"/>
    <col min="7" max="7" width="24.54296875" customWidth="1"/>
    <col min="8" max="8" width="18.90625" customWidth="1"/>
    <col min="9" max="14" width="37.90625" customWidth="1"/>
    <col min="15" max="15" width="32.453125" customWidth="1"/>
    <col min="16" max="16" width="27.54296875" customWidth="1"/>
  </cols>
  <sheetData>
    <row r="3" spans="2:16" ht="15" thickBot="1"/>
    <row r="4" spans="2:16" ht="105.75" customHeight="1" thickBot="1">
      <c r="B4" s="103"/>
      <c r="C4" s="104"/>
      <c r="D4" s="104"/>
      <c r="E4" s="104"/>
      <c r="F4" s="105"/>
      <c r="G4" s="106" t="s">
        <v>0</v>
      </c>
      <c r="H4" s="107"/>
      <c r="I4" s="107"/>
      <c r="J4" s="107"/>
      <c r="K4" s="107"/>
      <c r="L4" s="107"/>
      <c r="M4" s="107"/>
      <c r="N4" s="107"/>
      <c r="O4" s="107"/>
      <c r="P4" s="108"/>
    </row>
    <row r="5" spans="2:16" ht="24.75" customHeight="1">
      <c r="B5" s="89" t="s">
        <v>1</v>
      </c>
      <c r="C5" s="90"/>
      <c r="D5" s="90"/>
      <c r="E5" s="95" t="s">
        <v>21</v>
      </c>
      <c r="F5" s="95"/>
      <c r="G5" s="95"/>
      <c r="H5" s="90" t="s">
        <v>13</v>
      </c>
      <c r="I5" s="90"/>
      <c r="J5" s="90"/>
      <c r="K5" s="95" t="s">
        <v>23</v>
      </c>
      <c r="L5" s="95"/>
      <c r="M5" s="95"/>
      <c r="N5" s="95"/>
      <c r="O5" s="95"/>
      <c r="P5" s="96"/>
    </row>
    <row r="6" spans="2:16" ht="24.75" customHeight="1">
      <c r="B6" s="91" t="s">
        <v>2</v>
      </c>
      <c r="C6" s="92"/>
      <c r="D6" s="92"/>
      <c r="E6" s="93" t="s">
        <v>22</v>
      </c>
      <c r="F6" s="93"/>
      <c r="G6" s="93"/>
      <c r="H6" s="92" t="s">
        <v>3</v>
      </c>
      <c r="I6" s="92"/>
      <c r="J6" s="92"/>
      <c r="K6" s="93" t="s">
        <v>24</v>
      </c>
      <c r="L6" s="93"/>
      <c r="M6" s="93"/>
      <c r="N6" s="93"/>
      <c r="O6" s="93"/>
      <c r="P6" s="94"/>
    </row>
    <row r="7" spans="2:16" ht="51.75" customHeight="1">
      <c r="B7" s="112" t="s">
        <v>42</v>
      </c>
      <c r="C7" s="113"/>
      <c r="D7" s="92"/>
      <c r="E7" s="102" t="s">
        <v>138</v>
      </c>
      <c r="F7" s="102"/>
      <c r="G7" s="102"/>
      <c r="H7" s="92"/>
      <c r="I7" s="92"/>
      <c r="J7" s="92"/>
      <c r="K7" s="93"/>
      <c r="L7" s="93"/>
      <c r="M7" s="93"/>
      <c r="N7" s="93"/>
      <c r="O7" s="93"/>
      <c r="P7" s="94"/>
    </row>
    <row r="8" spans="2:16" ht="46.5" customHeight="1">
      <c r="B8" s="32" t="s">
        <v>15</v>
      </c>
      <c r="C8" s="33" t="s">
        <v>11</v>
      </c>
      <c r="D8" s="33" t="s">
        <v>77</v>
      </c>
      <c r="E8" s="34" t="s">
        <v>78</v>
      </c>
      <c r="F8" s="34" t="s">
        <v>12</v>
      </c>
      <c r="G8" s="33" t="s">
        <v>79</v>
      </c>
      <c r="H8" s="34" t="s">
        <v>80</v>
      </c>
      <c r="I8" s="34" t="s">
        <v>81</v>
      </c>
      <c r="J8" s="34" t="s">
        <v>82</v>
      </c>
      <c r="K8" s="34" t="s">
        <v>86</v>
      </c>
      <c r="L8" s="34" t="s">
        <v>18</v>
      </c>
      <c r="M8" s="34" t="s">
        <v>87</v>
      </c>
      <c r="N8" s="34" t="s">
        <v>83</v>
      </c>
      <c r="O8" s="34" t="s">
        <v>19</v>
      </c>
      <c r="P8" s="35" t="s">
        <v>6</v>
      </c>
    </row>
    <row r="9" spans="2:16" ht="126.75" customHeight="1">
      <c r="B9" t="s">
        <v>179</v>
      </c>
      <c r="C9" s="41">
        <v>2023</v>
      </c>
      <c r="D9" s="36" t="s">
        <v>27</v>
      </c>
      <c r="E9" s="28">
        <v>42400000</v>
      </c>
      <c r="F9" s="37">
        <v>7.0000000000000007E-2</v>
      </c>
      <c r="G9" s="27">
        <f t="shared" ref="G9:G25" si="0">E9*(F9/100%)</f>
        <v>2968000.0000000005</v>
      </c>
      <c r="H9" s="28">
        <v>0</v>
      </c>
      <c r="I9" s="29">
        <v>0</v>
      </c>
      <c r="J9" s="27"/>
      <c r="K9" s="28">
        <v>0</v>
      </c>
      <c r="L9" s="27">
        <f t="shared" ref="L9:L25" si="1">(G9+J9)-(K9)</f>
        <v>2968000.0000000005</v>
      </c>
      <c r="M9" s="28">
        <f>L9</f>
        <v>2968000.0000000005</v>
      </c>
      <c r="N9" s="41">
        <f t="shared" ref="N9:N11" si="2">C9</f>
        <v>2023</v>
      </c>
      <c r="O9" s="30">
        <f t="shared" ref="O9:O25" si="3">IFERROR(((M9/L9)), 0)</f>
        <v>1</v>
      </c>
      <c r="P9" s="133" t="s">
        <v>180</v>
      </c>
    </row>
    <row r="10" spans="2:16" ht="111.75" customHeight="1">
      <c r="B10" t="s">
        <v>179</v>
      </c>
      <c r="C10" s="41">
        <v>2023</v>
      </c>
      <c r="D10" s="36" t="s">
        <v>28</v>
      </c>
      <c r="E10" s="28">
        <v>42400000</v>
      </c>
      <c r="F10" s="37">
        <v>7.0000000000000007E-2</v>
      </c>
      <c r="G10" s="27">
        <f t="shared" si="0"/>
        <v>2968000.0000000005</v>
      </c>
      <c r="H10" s="28">
        <v>0</v>
      </c>
      <c r="I10" s="29">
        <v>0</v>
      </c>
      <c r="J10" s="27"/>
      <c r="K10" s="28">
        <v>0</v>
      </c>
      <c r="L10" s="27">
        <f t="shared" si="1"/>
        <v>2968000.0000000005</v>
      </c>
      <c r="M10" s="28">
        <f t="shared" ref="M10:M11" si="4">L10</f>
        <v>2968000.0000000005</v>
      </c>
      <c r="N10" s="41">
        <f t="shared" si="2"/>
        <v>2023</v>
      </c>
      <c r="O10" s="30">
        <f t="shared" si="3"/>
        <v>1</v>
      </c>
      <c r="P10" s="133" t="s">
        <v>180</v>
      </c>
    </row>
    <row r="11" spans="2:16" ht="114" customHeight="1">
      <c r="B11" t="s">
        <v>179</v>
      </c>
      <c r="C11" s="41">
        <v>2023</v>
      </c>
      <c r="D11" s="36" t="s">
        <v>29</v>
      </c>
      <c r="E11" s="28">
        <v>42400000</v>
      </c>
      <c r="F11" s="37">
        <v>7.0000000000000007E-2</v>
      </c>
      <c r="G11" s="27">
        <f t="shared" si="0"/>
        <v>2968000.0000000005</v>
      </c>
      <c r="H11" s="28">
        <v>0</v>
      </c>
      <c r="I11" s="29">
        <v>0</v>
      </c>
      <c r="J11" s="27"/>
      <c r="K11" s="28">
        <v>0</v>
      </c>
      <c r="L11" s="27">
        <f t="shared" si="1"/>
        <v>2968000.0000000005</v>
      </c>
      <c r="M11" s="28">
        <f t="shared" si="4"/>
        <v>2968000.0000000005</v>
      </c>
      <c r="N11" s="41">
        <f t="shared" si="2"/>
        <v>2023</v>
      </c>
      <c r="O11" s="30">
        <f t="shared" si="3"/>
        <v>1</v>
      </c>
      <c r="P11" s="133" t="s">
        <v>180</v>
      </c>
    </row>
    <row r="12" spans="2:16" ht="107.25" customHeight="1">
      <c r="B12" s="39" t="s">
        <v>175</v>
      </c>
      <c r="C12" s="39" t="s">
        <v>175</v>
      </c>
      <c r="D12" s="36" t="s">
        <v>30</v>
      </c>
      <c r="E12" s="39" t="s">
        <v>175</v>
      </c>
      <c r="F12" s="39" t="s">
        <v>175</v>
      </c>
      <c r="G12" s="39" t="s">
        <v>175</v>
      </c>
      <c r="H12" s="39" t="s">
        <v>175</v>
      </c>
      <c r="I12" s="39" t="s">
        <v>175</v>
      </c>
      <c r="J12" s="39" t="s">
        <v>175</v>
      </c>
      <c r="K12" s="39" t="s">
        <v>175</v>
      </c>
      <c r="L12" s="39" t="s">
        <v>175</v>
      </c>
      <c r="M12" s="39" t="s">
        <v>175</v>
      </c>
      <c r="N12" s="39" t="s">
        <v>175</v>
      </c>
      <c r="O12" s="30">
        <f t="shared" si="3"/>
        <v>0</v>
      </c>
      <c r="P12" s="39" t="s">
        <v>175</v>
      </c>
    </row>
    <row r="13" spans="2:16" ht="100.5" customHeight="1">
      <c r="B13" s="39" t="s">
        <v>175</v>
      </c>
      <c r="C13" s="39" t="s">
        <v>175</v>
      </c>
      <c r="D13" s="36" t="s">
        <v>31</v>
      </c>
      <c r="E13" s="39" t="s">
        <v>175</v>
      </c>
      <c r="F13" s="39" t="s">
        <v>175</v>
      </c>
      <c r="G13" s="39" t="s">
        <v>175</v>
      </c>
      <c r="H13" s="39" t="s">
        <v>175</v>
      </c>
      <c r="I13" s="39" t="s">
        <v>175</v>
      </c>
      <c r="J13" s="39" t="s">
        <v>175</v>
      </c>
      <c r="K13" s="39" t="s">
        <v>175</v>
      </c>
      <c r="L13" s="39" t="s">
        <v>175</v>
      </c>
      <c r="M13" s="39" t="s">
        <v>175</v>
      </c>
      <c r="N13" s="39" t="s">
        <v>175</v>
      </c>
      <c r="O13" s="30">
        <f t="shared" si="3"/>
        <v>0</v>
      </c>
      <c r="P13" s="39" t="s">
        <v>175</v>
      </c>
    </row>
    <row r="14" spans="2:16" ht="118.5" customHeight="1">
      <c r="B14" s="39" t="s">
        <v>175</v>
      </c>
      <c r="C14" s="39" t="s">
        <v>175</v>
      </c>
      <c r="D14" s="38" t="s">
        <v>32</v>
      </c>
      <c r="E14" s="39" t="s">
        <v>175</v>
      </c>
      <c r="F14" s="39" t="s">
        <v>175</v>
      </c>
      <c r="G14" s="39" t="s">
        <v>175</v>
      </c>
      <c r="H14" s="39" t="s">
        <v>175</v>
      </c>
      <c r="I14" s="39" t="s">
        <v>175</v>
      </c>
      <c r="J14" s="39" t="s">
        <v>175</v>
      </c>
      <c r="K14" s="39" t="s">
        <v>175</v>
      </c>
      <c r="L14" s="39" t="s">
        <v>175</v>
      </c>
      <c r="M14" s="39" t="s">
        <v>175</v>
      </c>
      <c r="N14" s="39" t="s">
        <v>175</v>
      </c>
      <c r="O14" s="30">
        <f t="shared" si="3"/>
        <v>0</v>
      </c>
      <c r="P14" s="39" t="s">
        <v>175</v>
      </c>
    </row>
    <row r="15" spans="2:16" ht="73.5" customHeight="1">
      <c r="B15" s="39" t="s">
        <v>175</v>
      </c>
      <c r="C15" s="39" t="s">
        <v>175</v>
      </c>
      <c r="D15" s="38" t="s">
        <v>33</v>
      </c>
      <c r="E15" s="39" t="s">
        <v>175</v>
      </c>
      <c r="F15" s="39" t="s">
        <v>175</v>
      </c>
      <c r="G15" s="39" t="s">
        <v>175</v>
      </c>
      <c r="H15" s="39" t="s">
        <v>175</v>
      </c>
      <c r="I15" s="39" t="s">
        <v>175</v>
      </c>
      <c r="J15" s="39" t="s">
        <v>175</v>
      </c>
      <c r="K15" s="39" t="s">
        <v>175</v>
      </c>
      <c r="L15" s="39" t="s">
        <v>175</v>
      </c>
      <c r="M15" s="39" t="s">
        <v>175</v>
      </c>
      <c r="N15" s="39" t="s">
        <v>175</v>
      </c>
      <c r="O15" s="30">
        <f t="shared" si="3"/>
        <v>0</v>
      </c>
      <c r="P15" s="39" t="s">
        <v>175</v>
      </c>
    </row>
    <row r="16" spans="2:16" ht="73.5" customHeight="1">
      <c r="B16" s="39" t="s">
        <v>175</v>
      </c>
      <c r="C16" s="39" t="s">
        <v>175</v>
      </c>
      <c r="D16" s="36" t="s">
        <v>34</v>
      </c>
      <c r="E16" s="39" t="s">
        <v>175</v>
      </c>
      <c r="F16" s="39" t="s">
        <v>175</v>
      </c>
      <c r="G16" s="39" t="s">
        <v>175</v>
      </c>
      <c r="H16" s="39" t="s">
        <v>175</v>
      </c>
      <c r="I16" s="39" t="s">
        <v>175</v>
      </c>
      <c r="J16" s="39" t="s">
        <v>175</v>
      </c>
      <c r="K16" s="39" t="s">
        <v>175</v>
      </c>
      <c r="L16" s="39" t="s">
        <v>175</v>
      </c>
      <c r="M16" s="39" t="s">
        <v>175</v>
      </c>
      <c r="N16" s="39" t="s">
        <v>175</v>
      </c>
      <c r="O16" s="30">
        <f t="shared" si="3"/>
        <v>0</v>
      </c>
      <c r="P16" s="39" t="s">
        <v>175</v>
      </c>
    </row>
    <row r="17" spans="2:16" ht="73.5" customHeight="1">
      <c r="B17" s="39" t="s">
        <v>175</v>
      </c>
      <c r="C17" s="39" t="s">
        <v>175</v>
      </c>
      <c r="D17" s="36" t="s">
        <v>35</v>
      </c>
      <c r="E17" s="39" t="s">
        <v>175</v>
      </c>
      <c r="F17" s="39" t="s">
        <v>175</v>
      </c>
      <c r="G17" s="39" t="s">
        <v>175</v>
      </c>
      <c r="H17" s="39" t="s">
        <v>175</v>
      </c>
      <c r="I17" s="39" t="s">
        <v>175</v>
      </c>
      <c r="J17" s="39" t="s">
        <v>175</v>
      </c>
      <c r="K17" s="39" t="s">
        <v>175</v>
      </c>
      <c r="L17" s="39" t="s">
        <v>175</v>
      </c>
      <c r="M17" s="39" t="s">
        <v>175</v>
      </c>
      <c r="N17" s="39" t="s">
        <v>175</v>
      </c>
      <c r="O17" s="30">
        <f t="shared" si="3"/>
        <v>0</v>
      </c>
      <c r="P17" s="39" t="s">
        <v>175</v>
      </c>
    </row>
    <row r="18" spans="2:16" ht="73.5" customHeight="1">
      <c r="B18" s="39" t="s">
        <v>175</v>
      </c>
      <c r="C18" s="39" t="s">
        <v>175</v>
      </c>
      <c r="D18" s="36" t="s">
        <v>36</v>
      </c>
      <c r="E18" s="39" t="s">
        <v>175</v>
      </c>
      <c r="F18" s="39" t="s">
        <v>175</v>
      </c>
      <c r="G18" s="39" t="s">
        <v>175</v>
      </c>
      <c r="H18" s="39" t="s">
        <v>175</v>
      </c>
      <c r="I18" s="39" t="s">
        <v>175</v>
      </c>
      <c r="J18" s="39" t="s">
        <v>175</v>
      </c>
      <c r="K18" s="39" t="s">
        <v>175</v>
      </c>
      <c r="L18" s="39" t="s">
        <v>175</v>
      </c>
      <c r="M18" s="39" t="s">
        <v>175</v>
      </c>
      <c r="N18" s="39" t="s">
        <v>175</v>
      </c>
      <c r="O18" s="30">
        <f t="shared" si="3"/>
        <v>0</v>
      </c>
      <c r="P18" s="39" t="s">
        <v>175</v>
      </c>
    </row>
    <row r="19" spans="2:16" ht="73.5" customHeight="1">
      <c r="B19" t="s">
        <v>179</v>
      </c>
      <c r="C19" s="41">
        <v>2023</v>
      </c>
      <c r="D19" s="36" t="s">
        <v>37</v>
      </c>
      <c r="E19" s="28">
        <v>42400000</v>
      </c>
      <c r="F19" s="37">
        <v>7.0000000000000007E-2</v>
      </c>
      <c r="G19" s="27">
        <f t="shared" si="0"/>
        <v>2968000.0000000005</v>
      </c>
      <c r="H19" s="28">
        <v>0</v>
      </c>
      <c r="I19" s="29">
        <v>0</v>
      </c>
      <c r="J19" s="27"/>
      <c r="K19" s="28">
        <v>0</v>
      </c>
      <c r="L19" s="27">
        <f t="shared" si="1"/>
        <v>2968000.0000000005</v>
      </c>
      <c r="M19" s="28">
        <f t="shared" ref="M19:M23" si="5">L19</f>
        <v>2968000.0000000005</v>
      </c>
      <c r="N19" s="41">
        <f t="shared" ref="N19:N23" si="6">C19</f>
        <v>2023</v>
      </c>
      <c r="O19" s="30">
        <f t="shared" si="3"/>
        <v>1</v>
      </c>
      <c r="P19" s="133" t="s">
        <v>180</v>
      </c>
    </row>
    <row r="20" spans="2:16" ht="73.5" customHeight="1">
      <c r="B20" t="s">
        <v>179</v>
      </c>
      <c r="C20" s="41">
        <v>2023</v>
      </c>
      <c r="D20" s="123" t="s">
        <v>38</v>
      </c>
      <c r="E20" s="28">
        <v>42400000</v>
      </c>
      <c r="F20" s="37">
        <v>7.0000000000000007E-2</v>
      </c>
      <c r="G20" s="27">
        <f t="shared" si="0"/>
        <v>2968000.0000000005</v>
      </c>
      <c r="H20" s="28">
        <v>0</v>
      </c>
      <c r="I20" s="29">
        <v>0</v>
      </c>
      <c r="J20" s="27"/>
      <c r="K20" s="28">
        <v>0</v>
      </c>
      <c r="L20" s="27">
        <f t="shared" si="1"/>
        <v>2968000.0000000005</v>
      </c>
      <c r="M20" s="28">
        <f t="shared" si="5"/>
        <v>2968000.0000000005</v>
      </c>
      <c r="N20" s="41">
        <f t="shared" si="6"/>
        <v>2023</v>
      </c>
      <c r="O20" s="30">
        <f t="shared" si="3"/>
        <v>1</v>
      </c>
      <c r="P20" s="133" t="s">
        <v>180</v>
      </c>
    </row>
    <row r="21" spans="2:16" ht="73.5" customHeight="1">
      <c r="B21" t="s">
        <v>181</v>
      </c>
      <c r="C21" s="41">
        <v>2023</v>
      </c>
      <c r="D21" s="125"/>
      <c r="E21" s="28">
        <v>43466666</v>
      </c>
      <c r="F21" s="37">
        <v>0.03</v>
      </c>
      <c r="G21" s="27">
        <f t="shared" si="0"/>
        <v>1303999.98</v>
      </c>
      <c r="H21" s="28">
        <v>0</v>
      </c>
      <c r="I21" s="29">
        <v>0</v>
      </c>
      <c r="J21" s="27"/>
      <c r="K21" s="28">
        <v>0</v>
      </c>
      <c r="L21" s="27">
        <f t="shared" ref="L21:L23" si="7">(G21+J21)-(K21)</f>
        <v>1303999.98</v>
      </c>
      <c r="M21" s="28">
        <f t="shared" si="5"/>
        <v>1303999.98</v>
      </c>
      <c r="N21" s="41">
        <f t="shared" si="6"/>
        <v>2023</v>
      </c>
      <c r="O21" s="30"/>
      <c r="P21" s="133" t="s">
        <v>182</v>
      </c>
    </row>
    <row r="22" spans="2:16" ht="84" customHeight="1">
      <c r="B22" t="s">
        <v>179</v>
      </c>
      <c r="C22" s="41">
        <v>2023</v>
      </c>
      <c r="D22" s="123" t="s">
        <v>39</v>
      </c>
      <c r="E22" s="28">
        <v>42400000</v>
      </c>
      <c r="F22" s="37">
        <v>7.0000000000000007E-2</v>
      </c>
      <c r="G22" s="27">
        <f t="shared" si="0"/>
        <v>2968000.0000000005</v>
      </c>
      <c r="H22" s="28">
        <v>0</v>
      </c>
      <c r="I22" s="29">
        <v>0</v>
      </c>
      <c r="J22" s="27"/>
      <c r="K22" s="28">
        <v>0</v>
      </c>
      <c r="L22" s="27">
        <f t="shared" si="7"/>
        <v>2968000.0000000005</v>
      </c>
      <c r="M22" s="28">
        <f t="shared" si="5"/>
        <v>2968000.0000000005</v>
      </c>
      <c r="N22" s="41">
        <f>C22</f>
        <v>2023</v>
      </c>
      <c r="O22" s="30">
        <f t="shared" si="3"/>
        <v>1</v>
      </c>
      <c r="P22" s="133" t="s">
        <v>180</v>
      </c>
    </row>
    <row r="23" spans="2:16" ht="84" customHeight="1">
      <c r="B23" t="s">
        <v>181</v>
      </c>
      <c r="C23" s="41">
        <v>2023</v>
      </c>
      <c r="D23" s="125"/>
      <c r="E23" s="28">
        <v>43466666</v>
      </c>
      <c r="F23" s="132">
        <v>0.03</v>
      </c>
      <c r="G23" s="27">
        <f t="shared" si="0"/>
        <v>1303999.98</v>
      </c>
      <c r="H23" s="28">
        <v>0</v>
      </c>
      <c r="I23" s="29">
        <v>0</v>
      </c>
      <c r="J23" s="27"/>
      <c r="K23" s="28">
        <v>0</v>
      </c>
      <c r="L23" s="27">
        <f t="shared" si="7"/>
        <v>1303999.98</v>
      </c>
      <c r="M23" s="28">
        <f t="shared" si="5"/>
        <v>1303999.98</v>
      </c>
      <c r="N23" s="41">
        <f t="shared" ref="N23" si="8">C23</f>
        <v>2023</v>
      </c>
      <c r="O23" s="30"/>
      <c r="P23" s="133" t="s">
        <v>182</v>
      </c>
    </row>
    <row r="24" spans="2:16" ht="84" customHeight="1">
      <c r="B24" s="39" t="s">
        <v>175</v>
      </c>
      <c r="C24" s="39" t="s">
        <v>175</v>
      </c>
      <c r="D24" s="36" t="s">
        <v>40</v>
      </c>
      <c r="E24" s="39" t="s">
        <v>175</v>
      </c>
      <c r="F24" s="39" t="s">
        <v>175</v>
      </c>
      <c r="G24" s="39" t="s">
        <v>175</v>
      </c>
      <c r="H24" s="39" t="s">
        <v>175</v>
      </c>
      <c r="I24" s="39" t="s">
        <v>175</v>
      </c>
      <c r="J24" s="39" t="s">
        <v>175</v>
      </c>
      <c r="K24" s="39" t="s">
        <v>175</v>
      </c>
      <c r="L24" s="39" t="s">
        <v>175</v>
      </c>
      <c r="M24" s="39" t="s">
        <v>175</v>
      </c>
      <c r="N24" s="39" t="s">
        <v>175</v>
      </c>
      <c r="O24" s="30">
        <f t="shared" ref="O24" si="9">IFERROR(((M24/L24)), 0)</f>
        <v>0</v>
      </c>
      <c r="P24" s="39" t="s">
        <v>175</v>
      </c>
    </row>
    <row r="25" spans="2:16" ht="83.25" customHeight="1">
      <c r="B25" t="s">
        <v>179</v>
      </c>
      <c r="C25" s="41">
        <v>2023</v>
      </c>
      <c r="D25" s="36" t="s">
        <v>41</v>
      </c>
      <c r="E25" s="28">
        <v>42400000</v>
      </c>
      <c r="F25" s="37">
        <v>7.0000000000000007E-2</v>
      </c>
      <c r="G25" s="27">
        <f t="shared" si="0"/>
        <v>2968000.0000000005</v>
      </c>
      <c r="H25" s="28">
        <v>0</v>
      </c>
      <c r="I25" s="29">
        <v>0</v>
      </c>
      <c r="J25" s="27"/>
      <c r="K25" s="28">
        <v>0</v>
      </c>
      <c r="L25" s="27">
        <f t="shared" si="1"/>
        <v>2968000.0000000005</v>
      </c>
      <c r="M25" s="28">
        <f t="shared" ref="M25" si="10">L25</f>
        <v>2968000.0000000005</v>
      </c>
      <c r="N25" s="41">
        <f>C25</f>
        <v>2023</v>
      </c>
      <c r="O25" s="30">
        <f t="shared" si="3"/>
        <v>1</v>
      </c>
      <c r="P25" s="133" t="s">
        <v>180</v>
      </c>
    </row>
    <row r="26" spans="2:16" ht="19.5" thickBot="1">
      <c r="B26" s="109" t="s">
        <v>14</v>
      </c>
      <c r="C26" s="110"/>
      <c r="D26" s="110"/>
      <c r="E26" s="110"/>
      <c r="F26" s="110"/>
      <c r="G26" s="110"/>
      <c r="H26" s="110"/>
      <c r="I26" s="110"/>
      <c r="J26" s="110"/>
      <c r="K26" s="110"/>
      <c r="L26" s="110"/>
      <c r="M26" s="110"/>
      <c r="N26" s="110"/>
      <c r="O26" s="110"/>
      <c r="P26" s="111"/>
    </row>
  </sheetData>
  <mergeCells count="15">
    <mergeCell ref="B4:F4"/>
    <mergeCell ref="G4:P4"/>
    <mergeCell ref="B5:D5"/>
    <mergeCell ref="E5:G5"/>
    <mergeCell ref="H5:J5"/>
    <mergeCell ref="K5:P5"/>
    <mergeCell ref="B26:P26"/>
    <mergeCell ref="B6:D6"/>
    <mergeCell ref="E6:G6"/>
    <mergeCell ref="H6:J7"/>
    <mergeCell ref="K6:P7"/>
    <mergeCell ref="B7:D7"/>
    <mergeCell ref="E7:G7"/>
    <mergeCell ref="D20:D21"/>
    <mergeCell ref="D22:D23"/>
  </mergeCells>
  <conditionalFormatting sqref="O9:O23 O25">
    <cfRule type="cellIs" dxfId="7" priority="5" operator="greaterThan">
      <formula>100%</formula>
    </cfRule>
    <cfRule type="cellIs" dxfId="6" priority="6" operator="between">
      <formula>90%</formula>
      <formula>100%</formula>
    </cfRule>
    <cfRule type="cellIs" dxfId="5" priority="7" operator="between">
      <formula>59%</formula>
      <formula>90%</formula>
    </cfRule>
    <cfRule type="cellIs" dxfId="4" priority="8" operator="between">
      <formula>0%</formula>
      <formula>59%</formula>
    </cfRule>
  </conditionalFormatting>
  <conditionalFormatting sqref="O24">
    <cfRule type="cellIs" dxfId="3" priority="1" operator="greaterThan">
      <formula>100%</formula>
    </cfRule>
    <cfRule type="cellIs" dxfId="2" priority="2" operator="between">
      <formula>90%</formula>
      <formula>100%</formula>
    </cfRule>
    <cfRule type="cellIs" dxfId="1" priority="3" operator="between">
      <formula>59%</formula>
      <formula>90%</formula>
    </cfRule>
    <cfRule type="cellIs" dxfId="0" priority="4" operator="between">
      <formula>0%</formula>
      <formula>59%</formula>
    </cfRule>
  </conditionalFormatting>
  <dataValidations count="1">
    <dataValidation type="list" allowBlank="1" showInputMessage="1" showErrorMessage="1" sqref="C19:C23 C25 N19:N23 N25 N9:N11 C9:C11">
      <formula1>"2019,2020,2021,2022,2023,2024,2025,2026,2027,2028,2029"</formula1>
    </dataValidation>
  </dataValidations>
  <pageMargins left="0.7" right="0.7" top="0.75" bottom="0.75" header="0.3" footer="0.3"/>
  <pageSetup paperSize="9" orientation="portrait" horizontalDpi="25344" copies="2561"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Instructivo</vt:lpstr>
      <vt:lpstr>Actividades</vt:lpstr>
      <vt:lpstr>Presupuesto Año 1</vt:lpstr>
      <vt:lpstr>Presupuesto Año 2</vt:lpstr>
      <vt:lpstr>Presupuesto Año 3</vt:lpstr>
      <vt:lpstr>Presupuesto Año 4</vt:lpstr>
      <vt:lpstr>Presupuesto Año 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Paula Gonzalez;jhon bocanegra</dc:creator>
  <cp:lastModifiedBy>Angela Maria Sánchez G</cp:lastModifiedBy>
  <dcterms:created xsi:type="dcterms:W3CDTF">2019-08-08T03:27:40Z</dcterms:created>
  <dcterms:modified xsi:type="dcterms:W3CDTF">2024-04-27T21:22:49Z</dcterms:modified>
</cp:coreProperties>
</file>